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/>
  <mc:AlternateContent xmlns:mc="http://schemas.openxmlformats.org/markup-compatibility/2006">
    <mc:Choice Requires="x15">
      <x15ac:absPath xmlns:x15ac="http://schemas.microsoft.com/office/spreadsheetml/2010/11/ac" url="D:\working\waccache\LN2PEPF0001BB5A\EXCELCNV\f5301032-0bdc-4a07-bc61-ddf14af0c53e\"/>
    </mc:Choice>
  </mc:AlternateContent>
  <xr:revisionPtr revIDLastSave="793" documentId="8_{99069C87-321E-4BD6-A56A-2CB389DB290D}" xr6:coauthVersionLast="47" xr6:coauthVersionMax="47" xr10:uidLastSave="{28DC7DBD-DC4C-4E51-8F3B-CF4E908F0C35}"/>
  <bookViews>
    <workbookView xWindow="-60" yWindow="-60" windowWidth="15480" windowHeight="11640" tabRatio="500" firstSheet="3" activeTab="3" xr2:uid="{5102CF7C-7343-47FF-AB23-94FE4F43D8D4}"/>
  </bookViews>
  <sheets>
    <sheet name="Master Cashbook for all account" sheetId="1" state="hidden" r:id="rId1"/>
    <sheet name="April 2026" sheetId="5" r:id="rId2"/>
    <sheet name="May 2026" sheetId="6" r:id="rId3"/>
    <sheet name="June 2026" sheetId="7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7" l="1"/>
  <c r="K9" i="7"/>
  <c r="K33" i="7"/>
  <c r="K52" i="7"/>
  <c r="K51" i="7"/>
  <c r="K35" i="7"/>
  <c r="K8" i="7"/>
  <c r="C35" i="7"/>
  <c r="I69" i="7"/>
  <c r="J69" i="7"/>
  <c r="K63" i="7"/>
  <c r="K64" i="7"/>
  <c r="K65" i="7"/>
  <c r="K66" i="7"/>
  <c r="K67" i="7"/>
  <c r="K68" i="7"/>
  <c r="K57" i="7"/>
  <c r="K58" i="7"/>
  <c r="K59" i="7"/>
  <c r="K60" i="7"/>
  <c r="K61" i="7"/>
  <c r="K62" i="7"/>
  <c r="K54" i="7"/>
  <c r="K55" i="7"/>
  <c r="K56" i="7"/>
  <c r="E8" i="7"/>
  <c r="E20" i="7"/>
  <c r="K45" i="7"/>
  <c r="K46" i="7"/>
  <c r="K47" i="7"/>
  <c r="K48" i="7"/>
  <c r="K49" i="7"/>
  <c r="K50" i="7"/>
  <c r="K53" i="7"/>
  <c r="K42" i="7"/>
  <c r="K43" i="7"/>
  <c r="K44" i="7"/>
  <c r="K34" i="7"/>
  <c r="E9" i="7"/>
  <c r="E10" i="7"/>
  <c r="E11" i="7"/>
  <c r="E12" i="7"/>
  <c r="E13" i="7"/>
  <c r="E14" i="7"/>
  <c r="E15" i="7"/>
  <c r="E16" i="7"/>
  <c r="E17" i="7"/>
  <c r="E18" i="7"/>
  <c r="E19" i="7"/>
  <c r="E21" i="7"/>
  <c r="E22" i="7"/>
  <c r="E23" i="7"/>
  <c r="E24" i="7"/>
  <c r="E25" i="7"/>
  <c r="E26" i="7"/>
  <c r="E27" i="7"/>
  <c r="E28" i="7"/>
  <c r="E29" i="7"/>
  <c r="E30" i="7"/>
  <c r="E31" i="7"/>
  <c r="E32" i="7"/>
  <c r="E34" i="7"/>
  <c r="E7" i="7"/>
  <c r="E35" i="7" s="1"/>
  <c r="K7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6" i="7"/>
  <c r="K37" i="7"/>
  <c r="K38" i="7"/>
  <c r="K39" i="7"/>
  <c r="K40" i="7"/>
  <c r="K6" i="7"/>
  <c r="J66" i="6"/>
  <c r="K31" i="6"/>
  <c r="K32" i="6"/>
  <c r="K33" i="6"/>
  <c r="I63" i="6"/>
  <c r="J63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7" i="5"/>
  <c r="I44" i="5"/>
  <c r="J44" i="5"/>
  <c r="J47" i="5"/>
  <c r="E36" i="5"/>
  <c r="E8" i="5"/>
  <c r="E9" i="5"/>
  <c r="E10" i="5"/>
  <c r="E11" i="5"/>
  <c r="E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6" i="5"/>
  <c r="C36" i="5"/>
  <c r="AF51" i="5"/>
  <c r="AX52" i="5"/>
  <c r="AX53" i="5"/>
  <c r="AO54" i="5"/>
  <c r="C39" i="6"/>
  <c r="E7" i="6"/>
  <c r="E39" i="6"/>
  <c r="D42" i="6"/>
  <c r="D39" i="7"/>
  <c r="K6" i="6"/>
  <c r="D39" i="5"/>
  <c r="K44" i="5"/>
  <c r="D40" i="5"/>
  <c r="D41" i="5"/>
  <c r="K30" i="6"/>
  <c r="K63" i="6" l="1"/>
  <c r="M45" i="6" l="1"/>
  <c r="D43" i="6"/>
  <c r="D44" i="6" s="1"/>
  <c r="D46" i="6" s="1"/>
  <c r="K41" i="7"/>
  <c r="K69" i="7" l="1"/>
  <c r="D40" i="7" s="1"/>
</calcChain>
</file>

<file path=xl/sharedStrings.xml><?xml version="1.0" encoding="utf-8"?>
<sst xmlns="http://schemas.openxmlformats.org/spreadsheetml/2006/main" count="4459" uniqueCount="834">
  <si>
    <t>Page</t>
  </si>
  <si>
    <t>10 June 2026 (2025 - 2026)</t>
  </si>
  <si>
    <t>Ammanford Town Council</t>
  </si>
  <si>
    <t>Transactions for All Banks (From 01/04/2025 to 31/03/2026)</t>
  </si>
  <si>
    <t>Voucher</t>
  </si>
  <si>
    <t>Date</t>
  </si>
  <si>
    <t>Bank</t>
  </si>
  <si>
    <t>Cost Code</t>
  </si>
  <si>
    <t>Chq/Rec No.</t>
  </si>
  <si>
    <t>Description</t>
  </si>
  <si>
    <t>Supplier</t>
  </si>
  <si>
    <t>Net</t>
  </si>
  <si>
    <t>VAT</t>
  </si>
  <si>
    <t xml:space="preserve">Total </t>
  </si>
  <si>
    <t>Balance</t>
  </si>
  <si>
    <t>Cashed date</t>
  </si>
  <si>
    <t>STARTING BALANCE</t>
  </si>
  <si>
    <t>01/04/2025</t>
  </si>
  <si>
    <t>Ammanford Town Council Account 11019514</t>
  </si>
  <si>
    <t>Ammanford Town Seniors Football Club</t>
  </si>
  <si>
    <t>Ammanford Seniors SLA payment</t>
  </si>
  <si>
    <t>Ammanford Football Club Seniors</t>
  </si>
  <si>
    <t>30/04/2025</t>
  </si>
  <si>
    <t>street lighting</t>
  </si>
  <si>
    <t>CCC Public Lighting charges 1/4/24 - 31/3/2025</t>
  </si>
  <si>
    <t>Carmarthenshire County Council</t>
  </si>
  <si>
    <t>SLA- Carmarthenshire County Council</t>
  </si>
  <si>
    <t>Carmarthenshire County Council Repayment plan</t>
  </si>
  <si>
    <t>Toilets</t>
  </si>
  <si>
    <t>KD Gardening Services &amp; Waste Clearance</t>
  </si>
  <si>
    <t>KD Gardening Services and Waste Clearance</t>
  </si>
  <si>
    <t>Ladies Toilets Flush not working</t>
  </si>
  <si>
    <t>Sustainable Fuel Solutions Ltd</t>
  </si>
  <si>
    <t>Ammanford Park Toilets Gents Flush continually flushing</t>
  </si>
  <si>
    <t>Splashpads Maintenance</t>
  </si>
  <si>
    <t>Splash Pad Powder Coating of 3 features</t>
  </si>
  <si>
    <t>Splash Pad Enterprises</t>
  </si>
  <si>
    <t>subscriptions</t>
  </si>
  <si>
    <t>One Voice Wales membership 2025-2026</t>
  </si>
  <si>
    <t>One Voice Wales</t>
  </si>
  <si>
    <t>Ammanford Central Park</t>
  </si>
  <si>
    <t>Removal and make safe of damaged memorial light</t>
  </si>
  <si>
    <t>Phase Connections Ltd</t>
  </si>
  <si>
    <t>Splash Commissioning Splash pad</t>
  </si>
  <si>
    <t>02/04/2025</t>
  </si>
  <si>
    <t>MYB</t>
  </si>
  <si>
    <t>MYB Claim for solar lights</t>
  </si>
  <si>
    <t>Salaries/HMRC/Pension</t>
  </si>
  <si>
    <t>NEST Pension payments</t>
  </si>
  <si>
    <t>Nest</t>
  </si>
  <si>
    <t>07/04/2025</t>
  </si>
  <si>
    <t>Minute Taking</t>
  </si>
  <si>
    <t>Ffion Lewis</t>
  </si>
  <si>
    <t>PAYE/NI Payments</t>
  </si>
  <si>
    <t>HMRC CUMBERNAULD</t>
  </si>
  <si>
    <t>Payroll Bureau</t>
  </si>
  <si>
    <t>Payroll</t>
  </si>
  <si>
    <t>MHA Bakertilly</t>
  </si>
  <si>
    <t>WFHA Members Allowance</t>
  </si>
  <si>
    <t>Members payment for 2023-2024</t>
  </si>
  <si>
    <t>Pantyffynnon changing rooms Water</t>
  </si>
  <si>
    <t>Welsh Water</t>
  </si>
  <si>
    <t>Dwr Water</t>
  </si>
  <si>
    <t>CCTV</t>
  </si>
  <si>
    <t>CCTV support and Maintenance Contract</t>
  </si>
  <si>
    <t>Action Surveillance &amp; CCTV Ltd</t>
  </si>
  <si>
    <t>Tennis Courts</t>
  </si>
  <si>
    <t>Smart Access Subscription and maintenance</t>
  </si>
  <si>
    <t>CIA Fire and Security</t>
  </si>
  <si>
    <t>Pantyffynnon</t>
  </si>
  <si>
    <t>Carmarthenshire County Council Pantyffynnon Football pitch to clear debris</t>
  </si>
  <si>
    <t>software subscriptions and support</t>
  </si>
  <si>
    <t>Microsoft subscription and support</t>
  </si>
  <si>
    <t>Cloudy It</t>
  </si>
  <si>
    <t>Ammanford Recreation Ground</t>
  </si>
  <si>
    <t>Ball Stop Fencing to Make safe</t>
  </si>
  <si>
    <t>10/04/2025</t>
  </si>
  <si>
    <t>Pantyffynnon changing rooms Electric</t>
  </si>
  <si>
    <t>Electricity Supply Pantyffnnon Changing Rooms</t>
  </si>
  <si>
    <t>EDF</t>
  </si>
  <si>
    <t>14/04/2025</t>
  </si>
  <si>
    <t>well-being &amp; Community Engagement</t>
  </si>
  <si>
    <t>VE day Military Donations</t>
  </si>
  <si>
    <t>16/04/2025</t>
  </si>
  <si>
    <t>EDF Electricty Pantyffnnon Changing Rooms</t>
  </si>
  <si>
    <t>17/04/2025</t>
  </si>
  <si>
    <t>Ammanford Rec  (unused changing rooms) Electric</t>
  </si>
  <si>
    <t>Electricity Recreation Unused Changing rooms</t>
  </si>
  <si>
    <t>22/04/2025</t>
  </si>
  <si>
    <t>VAT Reclaim</t>
  </si>
  <si>
    <t>Q4 Vat return</t>
  </si>
  <si>
    <t>VAT Return</t>
  </si>
  <si>
    <t>HMRC VAT 126</t>
  </si>
  <si>
    <t>Electric Public Convenience Ammanford Park</t>
  </si>
  <si>
    <t>Telephone</t>
  </si>
  <si>
    <t>Telephone and Internet</t>
  </si>
  <si>
    <t>British Telecom</t>
  </si>
  <si>
    <t>HR &amp; Health and Safety fees</t>
  </si>
  <si>
    <t>HR SERVICES</t>
  </si>
  <si>
    <t>Penninsula Business Services</t>
  </si>
  <si>
    <t>23/04/2025</t>
  </si>
  <si>
    <t>Splash Fix wetpour safety issue</t>
  </si>
  <si>
    <t>30/05/2025</t>
  </si>
  <si>
    <t>25/04/2025</t>
  </si>
  <si>
    <t>Salary</t>
  </si>
  <si>
    <t>28/04/2025</t>
  </si>
  <si>
    <t>Tennis Court Hire</t>
  </si>
  <si>
    <t>Stripe Tennis Hire Income</t>
  </si>
  <si>
    <t>Stripe</t>
  </si>
  <si>
    <t>Ammanford Town Council Account  11048573</t>
  </si>
  <si>
    <t>Bank Interest</t>
  </si>
  <si>
    <t>interest</t>
  </si>
  <si>
    <t>NatWest Bank</t>
  </si>
  <si>
    <t>Precept</t>
  </si>
  <si>
    <t>Precept April - August</t>
  </si>
  <si>
    <t>Ammanford Town Council Account 11019522</t>
  </si>
  <si>
    <t>Ammanford Town Council Account 11034785</t>
  </si>
  <si>
    <t>Mayors Civic</t>
  </si>
  <si>
    <t>Donation for Wreath Royal British Legion</t>
  </si>
  <si>
    <t>Bank Charges</t>
  </si>
  <si>
    <t>01/05/2025</t>
  </si>
  <si>
    <t>Members Training</t>
  </si>
  <si>
    <t>ONLINE</t>
  </si>
  <si>
    <t>One Voice Wales Councillor Training</t>
  </si>
  <si>
    <t>Re-payment plan CCC</t>
  </si>
  <si>
    <t>domain &amp; hosting</t>
  </si>
  <si>
    <t>19991</t>
  </si>
  <si>
    <t>Website support</t>
  </si>
  <si>
    <t>Vision ICT</t>
  </si>
  <si>
    <t>Audit and Accountancy Fee</t>
  </si>
  <si>
    <t>Wales Audit</t>
  </si>
  <si>
    <t>Scribe set up costs</t>
  </si>
  <si>
    <t>Scribe</t>
  </si>
  <si>
    <t>Membership</t>
  </si>
  <si>
    <t>Membership fee 2025-2026</t>
  </si>
  <si>
    <t>SLCC</t>
  </si>
  <si>
    <t>02/05/2025</t>
  </si>
  <si>
    <t>Nest pension</t>
  </si>
  <si>
    <t>06/05/2025</t>
  </si>
  <si>
    <t>HMRC</t>
  </si>
  <si>
    <t>IT Support</t>
  </si>
  <si>
    <t>16/05/2025</t>
  </si>
  <si>
    <t>19/05/2025</t>
  </si>
  <si>
    <t>Human Resources</t>
  </si>
  <si>
    <t>20/05/2025</t>
  </si>
  <si>
    <t>22/05/2025</t>
  </si>
  <si>
    <t>Ammanford RFC</t>
  </si>
  <si>
    <t>Ammanford Rugby Club 2024-2025</t>
  </si>
  <si>
    <t>Ammanford Rugby Club</t>
  </si>
  <si>
    <t>23/05/2025</t>
  </si>
  <si>
    <t>Staff Expenses</t>
  </si>
  <si>
    <t>Ernest G Brooks Jewellers</t>
  </si>
  <si>
    <t>Ground Maintenance</t>
  </si>
  <si>
    <t>printing,postage &amp; Stationary</t>
  </si>
  <si>
    <t>stationary</t>
  </si>
  <si>
    <t>Amazon</t>
  </si>
  <si>
    <t>Backless benches for park</t>
  </si>
  <si>
    <t>Second Life</t>
  </si>
  <si>
    <t>Splashpads  Jet Wash</t>
  </si>
  <si>
    <t>Deep Steam clean splash pad surface</t>
  </si>
  <si>
    <t>Internal Audit</t>
  </si>
  <si>
    <t>KLG Services</t>
  </si>
  <si>
    <t>Chartered Institute of Building</t>
  </si>
  <si>
    <t>Miscellanous Expenses</t>
  </si>
  <si>
    <t>Splash Pad service</t>
  </si>
  <si>
    <t>03/06/2025</t>
  </si>
  <si>
    <t>27/05/2025</t>
  </si>
  <si>
    <t>direct debit</t>
  </si>
  <si>
    <t>28/05/2025</t>
  </si>
  <si>
    <t>Donation</t>
  </si>
  <si>
    <t>Donation Roased for Park benches</t>
  </si>
  <si>
    <t>Student Proof Reading Park Benches</t>
  </si>
  <si>
    <t>02/06/2025</t>
  </si>
  <si>
    <t>30/06/2025</t>
  </si>
  <si>
    <t>Printing/Support</t>
  </si>
  <si>
    <t>Konica Minolta</t>
  </si>
  <si>
    <t>scribe monthly</t>
  </si>
  <si>
    <t>04/06/2025</t>
  </si>
  <si>
    <t>10/06/2025</t>
  </si>
  <si>
    <t>Staff Training</t>
  </si>
  <si>
    <t>SLCC training</t>
  </si>
  <si>
    <t>4640813703</t>
  </si>
  <si>
    <t>AC Garage Doors</t>
  </si>
  <si>
    <t>Splashpads  Water</t>
  </si>
  <si>
    <t>Community Events</t>
  </si>
  <si>
    <t>Character Cars</t>
  </si>
  <si>
    <t>PS Parties</t>
  </si>
  <si>
    <t>13/06/2025</t>
  </si>
  <si>
    <t>17/06/2025</t>
  </si>
  <si>
    <t>18/06/2025</t>
  </si>
  <si>
    <t>Events Income</t>
  </si>
  <si>
    <t>Payment for Inauguration</t>
  </si>
  <si>
    <t>Colin D Evans</t>
  </si>
  <si>
    <t>Public Connivence Fairfield Lane</t>
  </si>
  <si>
    <t>19/06/2025</t>
  </si>
  <si>
    <t>20/06/2025</t>
  </si>
  <si>
    <t>23/06/2025</t>
  </si>
  <si>
    <t>Llio Davies</t>
  </si>
  <si>
    <t>25/06/2025</t>
  </si>
  <si>
    <t>Clare Hope</t>
  </si>
  <si>
    <t>01/07/2025</t>
  </si>
  <si>
    <t>31/07/2025</t>
  </si>
  <si>
    <t>02/07/2025</t>
  </si>
  <si>
    <t>Superhero day Fairground</t>
  </si>
  <si>
    <t>Geogre Lindsey</t>
  </si>
  <si>
    <t>Mayor Inauguration</t>
  </si>
  <si>
    <t>Cllr Johnny Owen</t>
  </si>
  <si>
    <t>04/07/2025</t>
  </si>
  <si>
    <t>Mayors Inaugration ticket</t>
  </si>
  <si>
    <t>Cllr Anthony Jones</t>
  </si>
  <si>
    <t>07/07/2025</t>
  </si>
  <si>
    <t>Public Connivence Ammanford Park pest control</t>
  </si>
  <si>
    <t>preventapest</t>
  </si>
  <si>
    <t>Insurance</t>
  </si>
  <si>
    <t>Town Council Insurance</t>
  </si>
  <si>
    <t>Clear Insurance</t>
  </si>
  <si>
    <t>Event -Printing</t>
  </si>
  <si>
    <t>DesignYo</t>
  </si>
  <si>
    <t>EVENT MANAGEMENT</t>
  </si>
  <si>
    <t>Mandy Jenkins</t>
  </si>
  <si>
    <t>entertainment</t>
  </si>
  <si>
    <t>Jemma Krysa Music</t>
  </si>
  <si>
    <t>Legal Fees</t>
  </si>
  <si>
    <t>report</t>
  </si>
  <si>
    <t>Rees Richards &amp; partners</t>
  </si>
  <si>
    <t>08/07/2025</t>
  </si>
  <si>
    <t>Stall holders Fees</t>
  </si>
  <si>
    <t>Nuts about Cinnamon</t>
  </si>
  <si>
    <t>The Artisan Bakery</t>
  </si>
  <si>
    <t>Jayne Grazette</t>
  </si>
  <si>
    <t>Superhero day JM entertainment</t>
  </si>
  <si>
    <t>JM Entertainment Ltd</t>
  </si>
  <si>
    <t>Carmarthenshire Junior Trader Event</t>
  </si>
  <si>
    <t>Carmarthenshire Traders Licenses</t>
  </si>
  <si>
    <t>Carmarthenshire licensing</t>
  </si>
  <si>
    <t>09/07/2025</t>
  </si>
  <si>
    <t>Sofias Pasteries</t>
  </si>
  <si>
    <t>Austringer Cider</t>
  </si>
  <si>
    <t>Donation for Mayor inauguration Charity Raffle</t>
  </si>
  <si>
    <t>Donations for Mayor Charities at Inaugration</t>
  </si>
  <si>
    <t>Gareths Delights</t>
  </si>
  <si>
    <t>Little Goats Brewer</t>
  </si>
  <si>
    <t>10/07/2025</t>
  </si>
  <si>
    <t>Bee Welsh Honey Co</t>
  </si>
  <si>
    <t>Rona Mcintosh Tasty Local Cakes</t>
  </si>
  <si>
    <t>Little Black Hen</t>
  </si>
  <si>
    <t>Donation for mayor charity at inauguration</t>
  </si>
  <si>
    <t>Wrenvale</t>
  </si>
  <si>
    <t>11/07/2025</t>
  </si>
  <si>
    <t>Pembroke Chilli Festival</t>
  </si>
  <si>
    <t>Vegan Food</t>
  </si>
  <si>
    <t>14/07/2025</t>
  </si>
  <si>
    <t>Courtney Gwenllian</t>
  </si>
  <si>
    <t>Dotty Doughnuts</t>
  </si>
  <si>
    <t>Pembrokeshire cheese cakes</t>
  </si>
  <si>
    <t>16/07/2025</t>
  </si>
  <si>
    <t>17/07/2025</t>
  </si>
  <si>
    <t>Electric Public Convinence Fairfield Lane SA18 1DL</t>
  </si>
  <si>
    <t>21/07/2025</t>
  </si>
  <si>
    <t>23/07/2025</t>
  </si>
  <si>
    <t>28/07/2025</t>
  </si>
  <si>
    <t>30/07/2025</t>
  </si>
  <si>
    <t>Gareth Morris</t>
  </si>
  <si>
    <t>01/08/2025</t>
  </si>
  <si>
    <t>29/08/2025</t>
  </si>
  <si>
    <t>04/08/2025</t>
  </si>
  <si>
    <t>Sum up</t>
  </si>
  <si>
    <t>003394</t>
  </si>
  <si>
    <t>Entertainment and sound system and support</t>
  </si>
  <si>
    <t>Keith Evans</t>
  </si>
  <si>
    <t>11/08/2025</t>
  </si>
  <si>
    <t>13/08/2025</t>
  </si>
  <si>
    <t>Deposit for Pride</t>
  </si>
  <si>
    <t>Rum Bar Ammanford</t>
  </si>
  <si>
    <t>14/08/2025</t>
  </si>
  <si>
    <t>Professional Fees</t>
  </si>
  <si>
    <t>Ammanford Public Toilets cleaning and opening/closing</t>
  </si>
  <si>
    <t>filming</t>
  </si>
  <si>
    <t>duncan birnie</t>
  </si>
  <si>
    <t>Promo Filming food festival</t>
  </si>
  <si>
    <t>Jacob Martin Films</t>
  </si>
  <si>
    <t>15/08/2025</t>
  </si>
  <si>
    <t>Accounting software and support</t>
  </si>
  <si>
    <t>18/08/2025</t>
  </si>
  <si>
    <t>Recreation Ground for Fair</t>
  </si>
  <si>
    <t>Hire of Recreation area for fairground</t>
  </si>
  <si>
    <t>Fallon Lindsey</t>
  </si>
  <si>
    <t>19/08/2025</t>
  </si>
  <si>
    <t>Park Benches</t>
  </si>
  <si>
    <t>JJ Property Maintenance</t>
  </si>
  <si>
    <t>Thomas Brewster</t>
  </si>
  <si>
    <t>Tree removal Ammanford Park</t>
  </si>
  <si>
    <t>Wildwoods</t>
  </si>
  <si>
    <t>Glass Slipper</t>
  </si>
  <si>
    <t>20/08/2025</t>
  </si>
  <si>
    <t>Entertainment Support</t>
  </si>
  <si>
    <t>21/08/2025</t>
  </si>
  <si>
    <t>Dinefwr Indoor Bowls</t>
  </si>
  <si>
    <t>Telephone top up and printer ink</t>
  </si>
  <si>
    <t>Tesco</t>
  </si>
  <si>
    <t>26/08/2025</t>
  </si>
  <si>
    <t>The Dog House</t>
  </si>
  <si>
    <t>flower boxes &amp; Wildflowers</t>
  </si>
  <si>
    <t>Hanging Baskets Watering</t>
  </si>
  <si>
    <t>park planting</t>
  </si>
  <si>
    <t>Seat Planters</t>
  </si>
  <si>
    <t>Weeding and maintenance of flower beds</t>
  </si>
  <si>
    <t>Repair to Toilet Margret Street</t>
  </si>
  <si>
    <t>KM Jenkins</t>
  </si>
  <si>
    <t>defrillators</t>
  </si>
  <si>
    <t>Defib re-installation</t>
  </si>
  <si>
    <t>Chitty Hire</t>
  </si>
  <si>
    <t>Fiirst Aiders</t>
  </si>
  <si>
    <t>St Johns Ambulance Cymru</t>
  </si>
  <si>
    <t>Splash Pad cleaning</t>
  </si>
  <si>
    <t>27/08/2025</t>
  </si>
  <si>
    <t>The Means</t>
  </si>
  <si>
    <t>28/08/2025</t>
  </si>
  <si>
    <t>Compton J LGK</t>
  </si>
  <si>
    <t>Maggie and Mo Pizza</t>
  </si>
  <si>
    <t>Crescent Moon</t>
  </si>
  <si>
    <t>Price MD Preseli</t>
  </si>
  <si>
    <t>precept August to December</t>
  </si>
  <si>
    <t>Hanging Baskets</t>
  </si>
  <si>
    <t>01/09/2025</t>
  </si>
  <si>
    <t>30/09/2025</t>
  </si>
  <si>
    <t>04/09/2025</t>
  </si>
  <si>
    <t>Shimmer Shack</t>
  </si>
  <si>
    <t>05/09/2025</t>
  </si>
  <si>
    <t>09/09/2025</t>
  </si>
  <si>
    <t>Community Event</t>
  </si>
  <si>
    <t>Zoo Brew</t>
  </si>
  <si>
    <t>Acting Clerk &amp; Minute taking</t>
  </si>
  <si>
    <t>Carmarthenshire SLA Ground maintenance</t>
  </si>
  <si>
    <t>Drain repair</t>
  </si>
  <si>
    <t>10/09/2025</t>
  </si>
  <si>
    <t>Christmas lights</t>
  </si>
  <si>
    <t>Christmas Lights 2025</t>
  </si>
  <si>
    <t>Blachere Illumination UK</t>
  </si>
  <si>
    <t>Event Toilets</t>
  </si>
  <si>
    <t>Top Notch Loos Ltd</t>
  </si>
  <si>
    <t>Toodle Pips</t>
  </si>
  <si>
    <t>Wristbands for Event</t>
  </si>
  <si>
    <t>Inflatables  for Event</t>
  </si>
  <si>
    <t>Fun Hire Wales</t>
  </si>
  <si>
    <t>Equipment</t>
  </si>
  <si>
    <t>Laptops</t>
  </si>
  <si>
    <t>11/09/2025</t>
  </si>
  <si>
    <t>Kay Jones Coffi Doraig</t>
  </si>
  <si>
    <t>Hey Vegan Food</t>
  </si>
  <si>
    <t>12/09/2025</t>
  </si>
  <si>
    <t>W Cavill The Lemoneers</t>
  </si>
  <si>
    <t>Mileage</t>
  </si>
  <si>
    <t>Sara Murray</t>
  </si>
  <si>
    <t>Call Out for toilet Ammanford Park</t>
  </si>
  <si>
    <t>Chitty Car Hire</t>
  </si>
  <si>
    <t>Debbie Morgan</t>
  </si>
  <si>
    <t>Summer Tennis Sessions</t>
  </si>
  <si>
    <t>Equipment for Event</t>
  </si>
  <si>
    <t>Fence Replacement</t>
  </si>
  <si>
    <t>15/09/2025</t>
  </si>
  <si>
    <t>Courtney Gwenllian Vintage Car</t>
  </si>
  <si>
    <t>Float for Event</t>
  </si>
  <si>
    <t>Post office</t>
  </si>
  <si>
    <t>Water</t>
  </si>
  <si>
    <t>C Seyon Convenience store</t>
  </si>
  <si>
    <t>Window display prize Community Event</t>
  </si>
  <si>
    <t>Catch Up Cafe</t>
  </si>
  <si>
    <t>16/09/2025</t>
  </si>
  <si>
    <t>SPF Grant</t>
  </si>
  <si>
    <t>Grant SPF Funding Events</t>
  </si>
  <si>
    <t>Event Filming</t>
  </si>
  <si>
    <t>Super Hero Patrol</t>
  </si>
  <si>
    <t>entertainment management</t>
  </si>
  <si>
    <t>17/09/2025</t>
  </si>
  <si>
    <t>Void</t>
  </si>
  <si>
    <t>sla repayment</t>
  </si>
  <si>
    <t>Refund</t>
  </si>
  <si>
    <t>18/09/2025</t>
  </si>
  <si>
    <t>Swing Jazz</t>
  </si>
  <si>
    <t>Body Canvas</t>
  </si>
  <si>
    <t>Printing and Design for Event Posters</t>
  </si>
  <si>
    <t>All Saints Church</t>
  </si>
  <si>
    <t>Church Clock</t>
  </si>
  <si>
    <t>Smith &amp; Derby</t>
  </si>
  <si>
    <t>19/09/2025</t>
  </si>
  <si>
    <t>Ammanford Playground</t>
  </si>
  <si>
    <t>Repair to Spinner in Playground</t>
  </si>
  <si>
    <t>Repair and Refurbfurbsihment of park benches</t>
  </si>
  <si>
    <t>Prizes for Vintage Car show</t>
  </si>
  <si>
    <t>Materials for Replacement of Fence</t>
  </si>
  <si>
    <t>LBS Builders Merchant LTD- DG Heath</t>
  </si>
  <si>
    <t>21/09/2025</t>
  </si>
  <si>
    <t>Hire Recreation</t>
  </si>
  <si>
    <t>22/09/2025</t>
  </si>
  <si>
    <t>23/09/2025</t>
  </si>
  <si>
    <t>Church Clock payment to all saints</t>
  </si>
  <si>
    <t>All Saints</t>
  </si>
  <si>
    <t>24/09/2025</t>
  </si>
  <si>
    <t>Mobile Top Up</t>
  </si>
  <si>
    <t>25/09/2025</t>
  </si>
  <si>
    <t>Children arm bands</t>
  </si>
  <si>
    <t>26/09/2025</t>
  </si>
  <si>
    <t>Grant Income</t>
  </si>
  <si>
    <t>Contribution Christmas lights</t>
  </si>
  <si>
    <t>29/09/2025</t>
  </si>
  <si>
    <t>Bench Installation x 6</t>
  </si>
  <si>
    <t>meeting at market</t>
  </si>
  <si>
    <t>Recreation carpark reinstate car park surface</t>
  </si>
  <si>
    <t>Jones</t>
  </si>
  <si>
    <t>Mrs D Ware</t>
  </si>
  <si>
    <t>August and September</t>
  </si>
  <si>
    <t>Ms G Ware</t>
  </si>
  <si>
    <t>Members Payment 2024-2025</t>
  </si>
  <si>
    <t>Cllr L Davies</t>
  </si>
  <si>
    <t>Members Reimbursement of Consumables</t>
  </si>
  <si>
    <t>Repairing tree lighting</t>
  </si>
  <si>
    <t>Void transaction should be in October</t>
  </si>
  <si>
    <t>All Saints Refund</t>
  </si>
  <si>
    <t>03/10/2025</t>
  </si>
  <si>
    <t>31/10/2025</t>
  </si>
  <si>
    <t>labour retaining wall on tennis court bedding</t>
  </si>
  <si>
    <t>06/10/2025</t>
  </si>
  <si>
    <t>void</t>
  </si>
  <si>
    <t>Summer Event Childrens Crafting</t>
  </si>
  <si>
    <t>Annibendod</t>
  </si>
  <si>
    <t>Pumpkin  Crafting kits</t>
  </si>
  <si>
    <t>Iceland</t>
  </si>
  <si>
    <t>07/10/2025</t>
  </si>
  <si>
    <t>TENs License</t>
  </si>
  <si>
    <t>08/10/2025</t>
  </si>
  <si>
    <t>10/10/2025</t>
  </si>
  <si>
    <t>Removal of unsafe exercise equipment</t>
  </si>
  <si>
    <t>Laser show deposit</t>
  </si>
  <si>
    <t>LaserPromo</t>
  </si>
  <si>
    <t>Software Adobe</t>
  </si>
  <si>
    <t>Adobe</t>
  </si>
  <si>
    <t>Cutting back trees</t>
  </si>
  <si>
    <t>13/10/2025</t>
  </si>
  <si>
    <t>Canon Printer for Office</t>
  </si>
  <si>
    <t>Argos</t>
  </si>
  <si>
    <t>16/10/2025</t>
  </si>
  <si>
    <t>17/10/2025</t>
  </si>
  <si>
    <t>Removal of broken rusted sign in Ammanford Park</t>
  </si>
  <si>
    <t>Strungtogether</t>
  </si>
  <si>
    <t>20/10/2025</t>
  </si>
  <si>
    <t>Memorial railings welding</t>
  </si>
  <si>
    <t>Gower Bespoke</t>
  </si>
  <si>
    <t>Printer collection from Town Hall</t>
  </si>
  <si>
    <t>Toshiba</t>
  </si>
  <si>
    <t>Decommission of Splash pad</t>
  </si>
  <si>
    <t>22/10/2025</t>
  </si>
  <si>
    <t>28/10/2025</t>
  </si>
  <si>
    <t>29/10/2025</t>
  </si>
  <si>
    <t>Absolute Marquee</t>
  </si>
  <si>
    <t>30/10/2025</t>
  </si>
  <si>
    <t>Accommodation</t>
  </si>
  <si>
    <t>Llannon Community Council</t>
  </si>
  <si>
    <t>Pantyffonnon Christmas lights</t>
  </si>
  <si>
    <t>Tenby &amp; Saundersfoot Community First Responders</t>
  </si>
  <si>
    <t>Insurance for Sumup machine</t>
  </si>
  <si>
    <t>section 6 biodiversity</t>
  </si>
  <si>
    <t>Biodiversity Project at Tennis Courts</t>
  </si>
  <si>
    <t>Pumpkins for Halloween Event</t>
  </si>
  <si>
    <t>sweets for Halloween trick &amp; treat</t>
  </si>
  <si>
    <t>Home Bargains</t>
  </si>
  <si>
    <t>Pumpkins and Sweets</t>
  </si>
  <si>
    <t>Morrisons</t>
  </si>
  <si>
    <t>Pumkins</t>
  </si>
  <si>
    <t>Sweets Halloween</t>
  </si>
  <si>
    <t>B&amp;M</t>
  </si>
  <si>
    <t>03/11/2025</t>
  </si>
  <si>
    <t>Football Club payment for Legal fees</t>
  </si>
  <si>
    <t>28/11/2025</t>
  </si>
  <si>
    <t>Geena Ware</t>
  </si>
  <si>
    <t>Grainne Connelly</t>
  </si>
  <si>
    <t>Keys Copied for Compound</t>
  </si>
  <si>
    <t>Chris Y CRYDD</t>
  </si>
  <si>
    <t>Stationary for Halloween event</t>
  </si>
  <si>
    <t>05/11/2025</t>
  </si>
  <si>
    <t>Halloween Ticket sales</t>
  </si>
  <si>
    <t>Ticket Source</t>
  </si>
  <si>
    <t>Transfer from Reserve</t>
  </si>
  <si>
    <t>Transfer from Reserves</t>
  </si>
  <si>
    <t>Bank Transfer from 11019514</t>
  </si>
  <si>
    <t>Transfer from 11019514</t>
  </si>
  <si>
    <t>Reference books for Clerk</t>
  </si>
  <si>
    <t>Siting of 2 benches and location change of bear bin.</t>
  </si>
  <si>
    <t>Dyno Rod</t>
  </si>
  <si>
    <t>Norman Road</t>
  </si>
  <si>
    <t>Fixing Safety issues at Norman Road Roundabout</t>
  </si>
  <si>
    <t>Halloween Entertainment</t>
  </si>
  <si>
    <t>Park Gates</t>
  </si>
  <si>
    <t>Jonathan Thomas Decorators Ltd</t>
  </si>
  <si>
    <t>Railing removal safety issues</t>
  </si>
  <si>
    <t>John Davies &amp; Son</t>
  </si>
  <si>
    <t>Memorial Gate</t>
  </si>
  <si>
    <t>Insurance Printer</t>
  </si>
  <si>
    <t>1st Locate</t>
  </si>
  <si>
    <t>Transfer to reserve</t>
  </si>
  <si>
    <t>transfer to reserve 11019522</t>
  </si>
  <si>
    <t>Legal and Property Fees</t>
  </si>
  <si>
    <t>John Morse Solicitors</t>
  </si>
  <si>
    <t>rent and utilities for premises</t>
  </si>
  <si>
    <t>Storage</t>
  </si>
  <si>
    <t>Ammanford Self Storage</t>
  </si>
  <si>
    <t>Bank transfer to 11019514</t>
  </si>
  <si>
    <t>06/11/2025</t>
  </si>
  <si>
    <t>Town centre tree lights</t>
  </si>
  <si>
    <t>Postage for Vat 126 Return</t>
  </si>
  <si>
    <t>07/11/2025</t>
  </si>
  <si>
    <t>Van Hire and labour to move property</t>
  </si>
  <si>
    <t>10/11/2025</t>
  </si>
  <si>
    <t>Skip hire for Pantyffynnon</t>
  </si>
  <si>
    <t>Mc Kenna Skip Hire</t>
  </si>
  <si>
    <t>Loopy Lou</t>
  </si>
  <si>
    <t>Paving cleaning at Memorial avenue</t>
  </si>
  <si>
    <t>11/11/2025</t>
  </si>
  <si>
    <t>Rememberance day</t>
  </si>
  <si>
    <t>Wayne Hellyer</t>
  </si>
  <si>
    <t>12/11/2025</t>
  </si>
  <si>
    <t>13/11/2025</t>
  </si>
  <si>
    <t>Q1 &amp;Q2 VAt return</t>
  </si>
  <si>
    <t>14/11/2025</t>
  </si>
  <si>
    <t>two 20ft Christmas trees</t>
  </si>
  <si>
    <t>Robert Morgan &amp; Sons</t>
  </si>
  <si>
    <t>Maintenance Repairs Pantyffynnon</t>
  </si>
  <si>
    <t>Fixing Swings at Pantyffynnon</t>
  </si>
  <si>
    <t>Materials for Pantyffynnon Park</t>
  </si>
  <si>
    <t>17/11/2025</t>
  </si>
  <si>
    <t>Material</t>
  </si>
  <si>
    <t>18/11/2025</t>
  </si>
  <si>
    <t>Greening</t>
  </si>
  <si>
    <t>Greening Grant claim</t>
  </si>
  <si>
    <t>19/11/2025</t>
  </si>
  <si>
    <t>Transfer of Tennis income to 11048573</t>
  </si>
  <si>
    <t>transfer from 11034785</t>
  </si>
  <si>
    <t>Transfer from 11034785</t>
  </si>
  <si>
    <t>Bank transfer to 11048573</t>
  </si>
  <si>
    <t>20/11/2025</t>
  </si>
  <si>
    <t>21/11/2025</t>
  </si>
  <si>
    <t>Timers Faulty on lighting columns</t>
  </si>
  <si>
    <t>Spring Planting and maintenance</t>
  </si>
  <si>
    <t>Water Hanging Baskets September</t>
  </si>
  <si>
    <t>Norleg Safety Issues replacement</t>
  </si>
  <si>
    <t>Norleg Neting for park equipment</t>
  </si>
  <si>
    <t>Donation Fire Works</t>
  </si>
  <si>
    <t>Ammanford Lions Father Christmas</t>
  </si>
  <si>
    <t>Ammanford Lions</t>
  </si>
  <si>
    <t>Power wash cleaning Splash Pad September</t>
  </si>
  <si>
    <t>Band Stand/Compound/Splash Pad ELEC</t>
  </si>
  <si>
    <t>Electric Band Stand, Compound and Splash Pad back to Aug 2024</t>
  </si>
  <si>
    <t>24/11/2025</t>
  </si>
  <si>
    <t>27/11/2025</t>
  </si>
  <si>
    <t>Staff training on website</t>
  </si>
  <si>
    <t>Skate Park/Muga</t>
  </si>
  <si>
    <t>Skate park maintenace and safety issues</t>
  </si>
  <si>
    <t>01/12/2025</t>
  </si>
  <si>
    <t>31/12/2025</t>
  </si>
  <si>
    <t>02/12/2025</t>
  </si>
  <si>
    <t>03/12/2025</t>
  </si>
  <si>
    <t>Sinking cable for Christmas tree at Bonwllyn</t>
  </si>
  <si>
    <t>Christmas tree collection and installation plus removal</t>
  </si>
  <si>
    <t>Event Compare</t>
  </si>
  <si>
    <t>The Thrillionaires</t>
  </si>
  <si>
    <t>Film Promo for Gingerbread trail</t>
  </si>
  <si>
    <t>Matthew Lynch</t>
  </si>
  <si>
    <t>Equipment Christmas Event</t>
  </si>
  <si>
    <t>Laser show</t>
  </si>
  <si>
    <t>Design and Print Maps for Gingerbread trail</t>
  </si>
  <si>
    <t>Litter Picking at Christmas event</t>
  </si>
  <si>
    <t>CS Group Clean Sweep (Swansea)</t>
  </si>
  <si>
    <t>Grinch &amp; Lindy Lou</t>
  </si>
  <si>
    <t>Ball Stop Fencing Replacement</t>
  </si>
  <si>
    <t>04/12/2025</t>
  </si>
  <si>
    <t>05/12/2025</t>
  </si>
  <si>
    <t>Christmas light Panty Storage</t>
  </si>
  <si>
    <t>Ammanford Silver Band Christmas lights switch on</t>
  </si>
  <si>
    <t>Ammanford Silver Band</t>
  </si>
  <si>
    <t>MUGA safety issues flagged on inspection reports</t>
  </si>
  <si>
    <t>10/12/2025</t>
  </si>
  <si>
    <t>Adobe software</t>
  </si>
  <si>
    <t>12/12/2025</t>
  </si>
  <si>
    <t>14/12/2025</t>
  </si>
  <si>
    <t>Void duplication</t>
  </si>
  <si>
    <t>Fencing by Memorail Avenue</t>
  </si>
  <si>
    <t>Jone Brothers</t>
  </si>
  <si>
    <t>16/12/2025</t>
  </si>
  <si>
    <t>17/12/2025</t>
  </si>
  <si>
    <t>19/12/2025</t>
  </si>
  <si>
    <t>Grant for Events</t>
  </si>
  <si>
    <t>Call Out for Christmas Lights</t>
  </si>
  <si>
    <t>Installing tree lights at Bonllwyn</t>
  </si>
  <si>
    <t>Removal and Material Toilet locks</t>
  </si>
  <si>
    <t>Under payment for St Johns</t>
  </si>
  <si>
    <t>Council Newsletter</t>
  </si>
  <si>
    <t>Removals and storage</t>
  </si>
  <si>
    <t>22/12/2025</t>
  </si>
  <si>
    <t>Wayne Erasmus</t>
  </si>
  <si>
    <t>23/12/2025</t>
  </si>
  <si>
    <t>Mayors Inaugration</t>
  </si>
  <si>
    <t>Donation to Calan DVS</t>
  </si>
  <si>
    <t>Calan DVS</t>
  </si>
  <si>
    <t>24/12/2025</t>
  </si>
  <si>
    <t>Donation Toy Appeal</t>
  </si>
  <si>
    <t>Printing Ink and Top up for mobile</t>
  </si>
  <si>
    <t>Deposit for Fence Memorial Avenue</t>
  </si>
  <si>
    <t>28/12/2025</t>
  </si>
  <si>
    <t>void no interest entry error</t>
  </si>
  <si>
    <t>30/12/2025</t>
  </si>
  <si>
    <t>Precept December to March</t>
  </si>
  <si>
    <t>Void should be interest receipt</t>
  </si>
  <si>
    <t>30/01/2026</t>
  </si>
  <si>
    <t>Void should have been a receipt</t>
  </si>
  <si>
    <t>Remote Laptop set up duplication of payment</t>
  </si>
  <si>
    <t>02/01/2026</t>
  </si>
  <si>
    <t>Toilet repairs Ammanford Park</t>
  </si>
  <si>
    <t>05/01/2026</t>
  </si>
  <si>
    <t>Water Splash Pad</t>
  </si>
  <si>
    <t>Ammanford Food Bank</t>
  </si>
  <si>
    <t>07/01/2026</t>
  </si>
  <si>
    <t>refund from cloudy it</t>
  </si>
  <si>
    <t>30/04/2026</t>
  </si>
  <si>
    <t>31/03/2026</t>
  </si>
  <si>
    <t>08/01/2026</t>
  </si>
  <si>
    <t>halloween posters</t>
  </si>
  <si>
    <t>09/01/2026</t>
  </si>
  <si>
    <t>Safety Latch on Gate in Ammanford Park</t>
  </si>
  <si>
    <t>recreation ground drain flooding investigation</t>
  </si>
  <si>
    <t>12/01/2026</t>
  </si>
  <si>
    <t>Equipment Hire to help Claer toilets</t>
  </si>
  <si>
    <t>D.G.Davies Plant Hire</t>
  </si>
  <si>
    <t>15/01/2026</t>
  </si>
  <si>
    <t>Ammanford Park Railings</t>
  </si>
  <si>
    <t>16/01/2026</t>
  </si>
  <si>
    <t>19/01/2026</t>
  </si>
  <si>
    <t>21/01/2026</t>
  </si>
  <si>
    <t>Norman Road safety issue with equipment</t>
  </si>
  <si>
    <t>Creative Play</t>
  </si>
  <si>
    <t>22/01/2026</t>
  </si>
  <si>
    <t>23/01/2026</t>
  </si>
  <si>
    <t>Repairs to Wall by Tennis Court in Prep for BHF Seating</t>
  </si>
  <si>
    <t>repainting French Flag</t>
  </si>
  <si>
    <t>Repainting of French Flag Authorised by County repaintement to ATC</t>
  </si>
  <si>
    <t>27/01/2026</t>
  </si>
  <si>
    <t>ETicket for Loacl Places online event</t>
  </si>
  <si>
    <t>Event Brite</t>
  </si>
  <si>
    <t>28/01/2026</t>
  </si>
  <si>
    <t>02/02/2026</t>
  </si>
  <si>
    <t>Playground- Surface Repair (Panty)</t>
  </si>
  <si>
    <t>27/02/2026</t>
  </si>
  <si>
    <t>Supply of galvanised drain greats and coping blocks</t>
  </si>
  <si>
    <t>03/02/2026</t>
  </si>
  <si>
    <t>04/02/2026</t>
  </si>
  <si>
    <t>05/02/2026</t>
  </si>
  <si>
    <t>06/02/2026</t>
  </si>
  <si>
    <t>Ammanford Park Toilets Painting</t>
  </si>
  <si>
    <t>Normal Road Park- Removal of Concrete Pillar</t>
  </si>
  <si>
    <t>10/02/2026</t>
  </si>
  <si>
    <t>Letter to Amman Business Center</t>
  </si>
  <si>
    <t>DPA Law</t>
  </si>
  <si>
    <t>12/02/2026</t>
  </si>
  <si>
    <t>Reviewing Security Footage</t>
  </si>
  <si>
    <t>EDF Electricity- Band Stand</t>
  </si>
  <si>
    <t>16/02/2026</t>
  </si>
  <si>
    <t>Replacement Lanterns In Ammanford Park</t>
  </si>
  <si>
    <t>17/02/2026</t>
  </si>
  <si>
    <t>New Laptop and Set Up</t>
  </si>
  <si>
    <t>19/02/2026</t>
  </si>
  <si>
    <t>Royal Mail Redirection</t>
  </si>
  <si>
    <t>Royal Mail</t>
  </si>
  <si>
    <t>20/02/2026</t>
  </si>
  <si>
    <t>Envelope for postage of 126</t>
  </si>
  <si>
    <t>24/02/2026</t>
  </si>
  <si>
    <t>ICO membership</t>
  </si>
  <si>
    <t>ICO</t>
  </si>
  <si>
    <t>Vat reclaim for Q3</t>
  </si>
  <si>
    <t>Legal Advise</t>
  </si>
  <si>
    <t>02/03/2026</t>
  </si>
  <si>
    <t>Google analytics</t>
  </si>
  <si>
    <t>04/03/2026</t>
  </si>
  <si>
    <t>French Flag</t>
  </si>
  <si>
    <t>Repayment of French Flag</t>
  </si>
  <si>
    <t>09/03/2026</t>
  </si>
  <si>
    <t>10/03/2026</t>
  </si>
  <si>
    <t>16/03/2026</t>
  </si>
  <si>
    <t>Hire of library for interviews</t>
  </si>
  <si>
    <t>17/03/2026</t>
  </si>
  <si>
    <t>event brite</t>
  </si>
  <si>
    <t>19/03/2026</t>
  </si>
  <si>
    <t>S137</t>
  </si>
  <si>
    <t>137 Grant</t>
  </si>
  <si>
    <t>Ammanford Junior Netball</t>
  </si>
  <si>
    <t>Treforus Netball Club</t>
  </si>
  <si>
    <t>Merched Y Wawr</t>
  </si>
  <si>
    <t>20/03/2026</t>
  </si>
  <si>
    <t>Fence for Memorial Avenue</t>
  </si>
  <si>
    <t>Jones Brothers Fabrication Ltd</t>
  </si>
  <si>
    <t>24/03/2026</t>
  </si>
  <si>
    <t>Skip Hire for Compound</t>
  </si>
  <si>
    <t>Hedge Removal Ammanford Wind Street</t>
  </si>
  <si>
    <t>25/03/2026</t>
  </si>
  <si>
    <t>27/03/2026</t>
  </si>
  <si>
    <t>Roisin Finch</t>
  </si>
  <si>
    <t>Ammanford Park Removal of Circular Structure</t>
  </si>
  <si>
    <t>30/03/2026</t>
  </si>
  <si>
    <t>Menter Dinefwr St Davids Day Support</t>
  </si>
  <si>
    <t>Menter Dinefwr</t>
  </si>
  <si>
    <t>Second Ammanford Scouts</t>
  </si>
  <si>
    <t>sleepers for ammanford park</t>
  </si>
  <si>
    <t>LBS Ammanford</t>
  </si>
  <si>
    <t>ammanford park works</t>
  </si>
  <si>
    <t>Tool Hire</t>
  </si>
  <si>
    <t>toolhire</t>
  </si>
  <si>
    <t>Void entry error should be april</t>
  </si>
  <si>
    <t>One Voice Wales 2026-2027</t>
  </si>
  <si>
    <t>CLOSING BALANCE</t>
  </si>
  <si>
    <t xml:space="preserve"> - 31/03/2026</t>
  </si>
  <si>
    <t>Ammanford Town Council Cash Book ending 9514</t>
  </si>
  <si>
    <t>Cash Book for the month of April 2026</t>
  </si>
  <si>
    <t>Cash Inflow</t>
  </si>
  <si>
    <t>Cash Outflow</t>
  </si>
  <si>
    <t>Transaction Details</t>
  </si>
  <si>
    <t>NET</t>
  </si>
  <si>
    <t>Total</t>
  </si>
  <si>
    <t>Opening Balance</t>
  </si>
  <si>
    <t xml:space="preserve">Scribe </t>
  </si>
  <si>
    <t>George Fallon</t>
  </si>
  <si>
    <t>JJ Property Maintenance 01168</t>
  </si>
  <si>
    <t>Pantyffynon RFC</t>
  </si>
  <si>
    <t>JJ Property Maintenance 01169</t>
  </si>
  <si>
    <t>Action For Children- Mayor Donation</t>
  </si>
  <si>
    <t>Nest Pension</t>
  </si>
  <si>
    <t>Carmarthenshire County Council Precept</t>
  </si>
  <si>
    <t>St Greenaway</t>
  </si>
  <si>
    <t>Cloudy IT</t>
  </si>
  <si>
    <t>MHA- Payroll</t>
  </si>
  <si>
    <t>JJ Property Maintenance 01170</t>
  </si>
  <si>
    <t>JJ Property Maintenance 01171</t>
  </si>
  <si>
    <t>Dinomania</t>
  </si>
  <si>
    <t>Pensionners Hall- Rent for Defib Session</t>
  </si>
  <si>
    <t>SLCC- Membership For Deputy Clerk</t>
  </si>
  <si>
    <t>EDF- Public Convenience Fairfield Lane</t>
  </si>
  <si>
    <t>EDF- Pantyffynon Changing Rooms</t>
  </si>
  <si>
    <t>HMRC Cumbernauld</t>
  </si>
  <si>
    <t>SLCC- Staff Training</t>
  </si>
  <si>
    <t>JJ Property Maintenance 01172</t>
  </si>
  <si>
    <t>Peninsula Business</t>
  </si>
  <si>
    <t>Home Bargains- Tea and Coffee for defib event</t>
  </si>
  <si>
    <t>EDF- Ammanford Toilets</t>
  </si>
  <si>
    <t>Totals</t>
  </si>
  <si>
    <t xml:space="preserve"> £-   </t>
  </si>
  <si>
    <t>DesignZ</t>
  </si>
  <si>
    <t>Sheds N Chalets</t>
  </si>
  <si>
    <t>Cash Book Summary</t>
  </si>
  <si>
    <t>Dawnswyr Penrhyd</t>
  </si>
  <si>
    <t>Carmarthenshire County Council- Fencing for riverway</t>
  </si>
  <si>
    <t>Closing Balance</t>
  </si>
  <si>
    <t xml:space="preserve">JJ Property Maintenance </t>
  </si>
  <si>
    <t>Actual Cash in Bank 30/04/2026</t>
  </si>
  <si>
    <t>Difference</t>
  </si>
  <si>
    <t xml:space="preserve">£-   </t>
  </si>
  <si>
    <t>VAT Summary</t>
  </si>
  <si>
    <t>Date of signature</t>
  </si>
  <si>
    <t>VAT Paid</t>
  </si>
  <si>
    <t>VAT Received</t>
  </si>
  <si>
    <t>Authorised by Chair of Finance on behalf of Finance Committee for Ammanford Town Council</t>
  </si>
  <si>
    <t>Cash Book for the month of May 2026</t>
  </si>
  <si>
    <t>Ammanford Juniors</t>
  </si>
  <si>
    <t>Blachere Illumination</t>
  </si>
  <si>
    <t>01/05/226</t>
  </si>
  <si>
    <t>Rees Richards and Partner</t>
  </si>
  <si>
    <t xml:space="preserve">Jonathan Thomas </t>
  </si>
  <si>
    <t>Trustees Of Ammanford Miners</t>
  </si>
  <si>
    <t>DPA</t>
  </si>
  <si>
    <t>Dyfed Pensions</t>
  </si>
  <si>
    <t>Action Surveillance</t>
  </si>
  <si>
    <t>ARgos</t>
  </si>
  <si>
    <t xml:space="preserve">EDF </t>
  </si>
  <si>
    <t xml:space="preserve">Penninsula </t>
  </si>
  <si>
    <t>HMRC Cumbernaul</t>
  </si>
  <si>
    <t>R&amp;T Pressure Washing</t>
  </si>
  <si>
    <t>Dwr Cumry</t>
  </si>
  <si>
    <t>Actual Cash in Bank 31/03/25</t>
  </si>
  <si>
    <t>Members Allowance</t>
  </si>
  <si>
    <t xml:space="preserve">Members Allowance </t>
  </si>
  <si>
    <t>KD Gardening Services</t>
  </si>
  <si>
    <t>Pealt Blinds LTD</t>
  </si>
  <si>
    <t>Vat Received</t>
  </si>
  <si>
    <t>Cash Book for the month of June 2026</t>
  </si>
  <si>
    <t>Dahlia Woods</t>
  </si>
  <si>
    <t>Welsh Water Refund</t>
  </si>
  <si>
    <t>Scribe Monthly</t>
  </si>
  <si>
    <t>Castell Howell</t>
  </si>
  <si>
    <t>Pembrokshire Chilli</t>
  </si>
  <si>
    <t>Ted N Bears</t>
  </si>
  <si>
    <t>Howells Discount Store</t>
  </si>
  <si>
    <t>Mycobio Ltd</t>
  </si>
  <si>
    <t>Papa Tacos</t>
  </si>
  <si>
    <t>Harrisons Tea Group</t>
  </si>
  <si>
    <t>C Zettle Image Solutions</t>
  </si>
  <si>
    <t>Papa Moonshine</t>
  </si>
  <si>
    <t>Cwm Deri Estate</t>
  </si>
  <si>
    <t>Little Grandma's Kitchen</t>
  </si>
  <si>
    <t>The Aritisan Portuguese Bakery</t>
  </si>
  <si>
    <t>Post Office</t>
  </si>
  <si>
    <t xml:space="preserve">Clear Insurance </t>
  </si>
  <si>
    <t>Fat Bottom Welsh Cake</t>
  </si>
  <si>
    <t>Design Yo</t>
  </si>
  <si>
    <t>Sofia Pasteries</t>
  </si>
  <si>
    <t>Llew Davies Music</t>
  </si>
  <si>
    <t>30/06/206</t>
  </si>
  <si>
    <t>M&amp;M Beverages Ltd</t>
  </si>
  <si>
    <t>Afal Y Graig</t>
  </si>
  <si>
    <t>Morgan LaRoche Ltd</t>
  </si>
  <si>
    <t>Chris Y Crydd</t>
  </si>
  <si>
    <t>HasBeanz Coffee Bar</t>
  </si>
  <si>
    <t xml:space="preserve">Transfer Of Tennis Income </t>
  </si>
  <si>
    <t xml:space="preserve">Dyfed Pensions </t>
  </si>
  <si>
    <t>Online Playground</t>
  </si>
  <si>
    <t>EDF Pantyffynon</t>
  </si>
  <si>
    <t>EDF Bandstand</t>
  </si>
  <si>
    <t>Intermedical Ltd</t>
  </si>
  <si>
    <t>EDF Public Convenience Fairfield Lane</t>
  </si>
  <si>
    <t xml:space="preserve">JJ property Maintenance </t>
  </si>
  <si>
    <t>Deisgn Yo</t>
  </si>
  <si>
    <t>Actual Cash in Bank 30/06/2026</t>
  </si>
  <si>
    <t>Penninsula Business</t>
  </si>
  <si>
    <t>EDF- Publuc Convience Fairfield Lane</t>
  </si>
  <si>
    <t xml:space="preserve"> Salary</t>
  </si>
  <si>
    <t>PreventaPest</t>
  </si>
  <si>
    <t>Playdale</t>
  </si>
  <si>
    <t>British Gas</t>
  </si>
  <si>
    <t>Natwest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</si>
</sst>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£&quot;#,##0.00;[Red]\-&quot;£&quot;#,##0.00"/>
    <numFmt numFmtId="165" formatCode="_-&quot;£&quot;* #,##0.00_-;\-&quot;£&quot;* #,##0.00_-;_-&quot;£&quot;* &quot;-&quot;??_-;_-@_-"/>
    <numFmt numFmtId="166" formatCode="_-[$£-809]* #,##0.00_-;\-[$£-809]* #,##0.00_-;_-[$£-809]* &quot;-&quot;??_-;_-@_-"/>
    <numFmt numFmtId="167" formatCode="&quot;£&quot;#,##0.00"/>
  </numFmts>
  <fonts count="20">
    <font>
      <sz val="10"/>
      <color indexed="8"/>
      <name val="ARIAL"/>
      <charset val="1"/>
    </font>
    <font>
      <sz val="10"/>
      <color indexed="8"/>
      <name val="ARIAL"/>
      <charset val="1"/>
    </font>
    <font>
      <sz val="8"/>
      <color indexed="8"/>
      <name val="Arial"/>
      <charset val="1"/>
    </font>
    <font>
      <b/>
      <sz val="12"/>
      <color indexed="8"/>
      <name val="Arial Rounded MT Bold"/>
      <charset val="1"/>
    </font>
    <font>
      <b/>
      <sz val="10"/>
      <color indexed="8"/>
      <name val="Arial Rounded MT Bold"/>
      <charset val="1"/>
    </font>
    <font>
      <b/>
      <sz val="8"/>
      <color indexed="8"/>
      <name val="Arial"/>
      <charset val="1"/>
    </font>
    <font>
      <sz val="8.25"/>
      <color indexed="8"/>
      <name val="ARIAL"/>
      <charset val="1"/>
    </font>
    <font>
      <sz val="8"/>
      <name val="ARIAL"/>
      <charset val="1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10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 Light"/>
      <family val="2"/>
    </font>
    <font>
      <sz val="11"/>
      <color indexed="8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2"/>
      <color rgb="FF000000"/>
      <name val="Calibri"/>
      <family val="2"/>
    </font>
    <font>
      <b/>
      <u/>
      <sz val="1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top"/>
    </xf>
    <xf numFmtId="165" fontId="1" fillId="0" borderId="0" applyFont="0" applyFill="0" applyBorder="0" applyAlignment="0" applyProtection="0">
      <alignment vertical="top"/>
    </xf>
  </cellStyleXfs>
  <cellXfs count="147">
    <xf numFmtId="0" fontId="0" fillId="0" borderId="0" xfId="0">
      <alignment vertical="top"/>
    </xf>
    <xf numFmtId="0" fontId="2" fillId="0" borderId="0" xfId="0" applyFont="1" applyAlignment="1">
      <alignment horizontal="right" vertical="top" wrapText="1" readingOrder="1"/>
    </xf>
    <xf numFmtId="0" fontId="5" fillId="0" borderId="0" xfId="0" applyFont="1" applyAlignment="1">
      <alignment horizontal="right" vertical="top" wrapText="1" readingOrder="1"/>
    </xf>
    <xf numFmtId="0" fontId="5" fillId="0" borderId="0" xfId="0" applyFont="1" applyAlignment="1">
      <alignment horizontal="left" vertical="top" wrapText="1" readingOrder="1"/>
    </xf>
    <xf numFmtId="39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4" fontId="6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4" fontId="5" fillId="0" borderId="1" xfId="0" applyNumberFormat="1" applyFont="1" applyBorder="1" applyAlignment="1">
      <alignment horizontal="right" vertical="top"/>
    </xf>
    <xf numFmtId="0" fontId="15" fillId="0" borderId="0" xfId="0" applyFont="1" applyAlignment="1"/>
    <xf numFmtId="0" fontId="16" fillId="0" borderId="2" xfId="0" applyFont="1" applyBorder="1" applyAlignment="1"/>
    <xf numFmtId="0" fontId="16" fillId="0" borderId="2" xfId="0" applyFont="1" applyBorder="1" applyAlignment="1">
      <alignment horizontal="center"/>
    </xf>
    <xf numFmtId="0" fontId="15" fillId="0" borderId="3" xfId="0" applyFont="1" applyBorder="1" applyAlignment="1">
      <alignment horizontal="left"/>
    </xf>
    <xf numFmtId="0" fontId="16" fillId="0" borderId="3" xfId="0" applyFont="1" applyBorder="1" applyAlignment="1"/>
    <xf numFmtId="0" fontId="15" fillId="0" borderId="3" xfId="0" applyFont="1" applyBorder="1" applyAlignment="1"/>
    <xf numFmtId="164" fontId="16" fillId="0" borderId="3" xfId="0" applyNumberFormat="1" applyFont="1" applyBorder="1" applyAlignment="1"/>
    <xf numFmtId="14" fontId="15" fillId="0" borderId="4" xfId="0" applyNumberFormat="1" applyFont="1" applyBorder="1" applyAlignment="1">
      <alignment horizontal="left"/>
    </xf>
    <xf numFmtId="0" fontId="15" fillId="0" borderId="4" xfId="0" applyFont="1" applyBorder="1" applyAlignment="1"/>
    <xf numFmtId="164" fontId="15" fillId="0" borderId="4" xfId="0" applyNumberFormat="1" applyFont="1" applyBorder="1" applyAlignment="1"/>
    <xf numFmtId="0" fontId="15" fillId="0" borderId="4" xfId="0" applyFont="1" applyBorder="1" applyAlignment="1">
      <alignment horizontal="left"/>
    </xf>
    <xf numFmtId="0" fontId="15" fillId="0" borderId="5" xfId="0" applyFont="1" applyBorder="1" applyAlignment="1"/>
    <xf numFmtId="0" fontId="15" fillId="0" borderId="0" xfId="0" applyFont="1" applyAlignment="1">
      <alignment horizontal="left"/>
    </xf>
    <xf numFmtId="164" fontId="16" fillId="0" borderId="2" xfId="0" applyNumberFormat="1" applyFont="1" applyBorder="1" applyAlignment="1"/>
    <xf numFmtId="0" fontId="0" fillId="0" borderId="6" xfId="0" applyBorder="1">
      <alignment vertical="top"/>
    </xf>
    <xf numFmtId="0" fontId="17" fillId="0" borderId="0" xfId="0" applyFont="1" applyAlignment="1"/>
    <xf numFmtId="0" fontId="17" fillId="0" borderId="0" xfId="0" applyFont="1" applyAlignment="1">
      <alignment wrapText="1"/>
    </xf>
    <xf numFmtId="0" fontId="16" fillId="0" borderId="0" xfId="0" applyFont="1" applyAlignment="1">
      <alignment vertical="center"/>
    </xf>
    <xf numFmtId="0" fontId="15" fillId="0" borderId="7" xfId="0" applyFont="1" applyBorder="1" applyAlignment="1"/>
    <xf numFmtId="0" fontId="15" fillId="0" borderId="8" xfId="0" applyFont="1" applyBorder="1" applyAlignment="1"/>
    <xf numFmtId="0" fontId="15" fillId="0" borderId="6" xfId="0" applyFont="1" applyBorder="1" applyAlignment="1"/>
    <xf numFmtId="165" fontId="15" fillId="0" borderId="4" xfId="1" applyFont="1" applyBorder="1" applyAlignment="1"/>
    <xf numFmtId="165" fontId="8" fillId="0" borderId="0" xfId="1" applyFont="1" applyAlignment="1">
      <alignment horizontal="right" vertical="top"/>
    </xf>
    <xf numFmtId="164" fontId="16" fillId="0" borderId="9" xfId="0" applyNumberFormat="1" applyFont="1" applyBorder="1" applyAlignment="1"/>
    <xf numFmtId="0" fontId="16" fillId="0" borderId="4" xfId="0" applyFont="1" applyBorder="1" applyAlignment="1"/>
    <xf numFmtId="0" fontId="16" fillId="0" borderId="10" xfId="0" applyFont="1" applyBorder="1" applyAlignment="1">
      <alignment horizontal="left"/>
    </xf>
    <xf numFmtId="0" fontId="16" fillId="0" borderId="10" xfId="0" applyFont="1" applyBorder="1" applyAlignment="1"/>
    <xf numFmtId="0" fontId="16" fillId="0" borderId="10" xfId="0" applyFont="1" applyBorder="1" applyAlignment="1">
      <alignment horizontal="center"/>
    </xf>
    <xf numFmtId="14" fontId="10" fillId="0" borderId="4" xfId="0" applyNumberFormat="1" applyFont="1" applyBorder="1">
      <alignment vertical="top"/>
    </xf>
    <xf numFmtId="165" fontId="15" fillId="0" borderId="4" xfId="1" applyFont="1" applyBorder="1" applyAlignment="1">
      <alignment horizontal="center"/>
    </xf>
    <xf numFmtId="165" fontId="16" fillId="0" borderId="9" xfId="0" applyNumberFormat="1" applyFont="1" applyBorder="1" applyAlignment="1"/>
    <xf numFmtId="165" fontId="15" fillId="0" borderId="4" xfId="0" applyNumberFormat="1" applyFont="1" applyBorder="1" applyAlignment="1"/>
    <xf numFmtId="165" fontId="16" fillId="0" borderId="2" xfId="0" applyNumberFormat="1" applyFont="1" applyBorder="1" applyAlignment="1"/>
    <xf numFmtId="0" fontId="12" fillId="0" borderId="0" xfId="0" applyFont="1">
      <alignment vertical="top"/>
    </xf>
    <xf numFmtId="165" fontId="0" fillId="0" borderId="0" xfId="0" applyNumberFormat="1">
      <alignment vertical="top"/>
    </xf>
    <xf numFmtId="14" fontId="0" fillId="0" borderId="0" xfId="0" applyNumberFormat="1" applyAlignment="1">
      <alignment horizontal="left" vertical="top"/>
    </xf>
    <xf numFmtId="167" fontId="15" fillId="0" borderId="4" xfId="0" applyNumberFormat="1" applyFont="1" applyBorder="1" applyAlignment="1"/>
    <xf numFmtId="4" fontId="15" fillId="0" borderId="4" xfId="0" applyNumberFormat="1" applyFont="1" applyBorder="1" applyAlignment="1"/>
    <xf numFmtId="14" fontId="8" fillId="0" borderId="4" xfId="0" applyNumberFormat="1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14" fontId="13" fillId="0" borderId="4" xfId="0" applyNumberFormat="1" applyFont="1" applyBorder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0" fontId="14" fillId="0" borderId="4" xfId="0" applyFont="1" applyBorder="1" applyAlignment="1"/>
    <xf numFmtId="0" fontId="14" fillId="0" borderId="4" xfId="0" applyFont="1" applyBorder="1">
      <alignment vertical="top"/>
    </xf>
    <xf numFmtId="167" fontId="14" fillId="0" borderId="4" xfId="0" applyNumberFormat="1" applyFont="1" applyBorder="1">
      <alignment vertical="top"/>
    </xf>
    <xf numFmtId="0" fontId="9" fillId="0" borderId="0" xfId="0" applyFont="1" applyAlignment="1">
      <alignment horizontal="left" vertical="top"/>
    </xf>
    <xf numFmtId="14" fontId="15" fillId="0" borderId="11" xfId="0" applyNumberFormat="1" applyFont="1" applyBorder="1" applyAlignment="1">
      <alignment horizontal="left" vertical="center"/>
    </xf>
    <xf numFmtId="14" fontId="0" fillId="0" borderId="4" xfId="0" applyNumberFormat="1" applyBorder="1" applyAlignment="1">
      <alignment horizontal="left" vertical="center"/>
    </xf>
    <xf numFmtId="14" fontId="15" fillId="0" borderId="3" xfId="0" applyNumberFormat="1" applyFont="1" applyBorder="1" applyAlignment="1">
      <alignment horizontal="left" vertical="center"/>
    </xf>
    <xf numFmtId="14" fontId="15" fillId="0" borderId="4" xfId="0" applyNumberFormat="1" applyFont="1" applyBorder="1" applyAlignment="1">
      <alignment horizontal="left" vertical="center"/>
    </xf>
    <xf numFmtId="14" fontId="15" fillId="0" borderId="12" xfId="0" applyNumberFormat="1" applyFont="1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0" fontId="16" fillId="0" borderId="10" xfId="0" applyFont="1" applyBorder="1" applyAlignment="1">
      <alignment horizontal="center" vertical="center"/>
    </xf>
    <xf numFmtId="165" fontId="15" fillId="0" borderId="4" xfId="1" applyFont="1" applyBorder="1" applyAlignment="1">
      <alignment horizontal="center" vertical="center"/>
    </xf>
    <xf numFmtId="165" fontId="15" fillId="0" borderId="3" xfId="1" applyFont="1" applyBorder="1" applyAlignment="1">
      <alignment vertical="center"/>
    </xf>
    <xf numFmtId="165" fontId="15" fillId="0" borderId="4" xfId="1" applyFont="1" applyBorder="1" applyAlignment="1">
      <alignment vertical="center"/>
    </xf>
    <xf numFmtId="165" fontId="15" fillId="0" borderId="12" xfId="1" applyFont="1" applyBorder="1" applyAlignment="1">
      <alignment vertical="center"/>
    </xf>
    <xf numFmtId="165" fontId="15" fillId="0" borderId="0" xfId="1" applyFont="1" applyBorder="1" applyAlignment="1">
      <alignment vertical="center"/>
    </xf>
    <xf numFmtId="165" fontId="15" fillId="0" borderId="12" xfId="1" applyFont="1" applyFill="1" applyBorder="1" applyAlignment="1">
      <alignment vertical="center"/>
    </xf>
    <xf numFmtId="165" fontId="0" fillId="0" borderId="0" xfId="0" applyNumberFormat="1" applyAlignment="1">
      <alignment vertical="center"/>
    </xf>
    <xf numFmtId="167" fontId="15" fillId="0" borderId="4" xfId="1" applyNumberFormat="1" applyFont="1" applyBorder="1" applyAlignment="1">
      <alignment vertical="center"/>
    </xf>
    <xf numFmtId="0" fontId="0" fillId="0" borderId="20" xfId="0" applyBorder="1">
      <alignment vertical="top"/>
    </xf>
    <xf numFmtId="14" fontId="10" fillId="0" borderId="5" xfId="0" applyNumberFormat="1" applyFont="1" applyBorder="1">
      <alignment vertical="top"/>
    </xf>
    <xf numFmtId="165" fontId="15" fillId="0" borderId="5" xfId="1" applyFont="1" applyBorder="1" applyAlignment="1">
      <alignment vertical="center"/>
    </xf>
    <xf numFmtId="0" fontId="0" fillId="0" borderId="21" xfId="0" applyBorder="1">
      <alignment vertical="top"/>
    </xf>
    <xf numFmtId="14" fontId="0" fillId="0" borderId="20" xfId="0" applyNumberFormat="1" applyBorder="1">
      <alignment vertical="top"/>
    </xf>
    <xf numFmtId="167" fontId="0" fillId="0" borderId="20" xfId="0" applyNumberFormat="1" applyBorder="1">
      <alignment vertical="top"/>
    </xf>
    <xf numFmtId="4" fontId="9" fillId="0" borderId="0" xfId="0" applyNumberFormat="1" applyFont="1" applyAlignment="1">
      <alignment horizontal="right" vertical="top"/>
    </xf>
    <xf numFmtId="14" fontId="15" fillId="0" borderId="20" xfId="0" applyNumberFormat="1" applyFont="1" applyBorder="1" applyAlignment="1">
      <alignment horizontal="left"/>
    </xf>
    <xf numFmtId="0" fontId="0" fillId="0" borderId="20" xfId="0" applyBorder="1" applyAlignment="1"/>
    <xf numFmtId="165" fontId="15" fillId="0" borderId="20" xfId="1" applyFont="1" applyBorder="1" applyAlignment="1"/>
    <xf numFmtId="165" fontId="18" fillId="0" borderId="20" xfId="1" applyFont="1" applyBorder="1" applyAlignment="1"/>
    <xf numFmtId="166" fontId="11" fillId="0" borderId="20" xfId="0" applyNumberFormat="1" applyFont="1" applyBorder="1" applyAlignment="1">
      <alignment horizontal="right" vertical="top"/>
    </xf>
    <xf numFmtId="165" fontId="11" fillId="0" borderId="20" xfId="1" applyFont="1" applyBorder="1">
      <alignment vertical="top"/>
    </xf>
    <xf numFmtId="165" fontId="11" fillId="0" borderId="20" xfId="1" applyFont="1" applyBorder="1" applyAlignment="1">
      <alignment horizontal="right" vertical="top"/>
    </xf>
    <xf numFmtId="165" fontId="8" fillId="0" borderId="20" xfId="1" applyFont="1" applyBorder="1" applyAlignment="1">
      <alignment horizontal="right" vertical="top"/>
    </xf>
    <xf numFmtId="166" fontId="11" fillId="0" borderId="20" xfId="1" applyNumberFormat="1" applyFont="1" applyBorder="1" applyAlignment="1">
      <alignment horizontal="right" vertical="top"/>
    </xf>
    <xf numFmtId="0" fontId="15" fillId="0" borderId="20" xfId="0" applyFont="1" applyBorder="1" applyAlignment="1"/>
    <xf numFmtId="164" fontId="15" fillId="0" borderId="20" xfId="1" applyNumberFormat="1" applyFont="1" applyBorder="1" applyAlignment="1"/>
    <xf numFmtId="165" fontId="15" fillId="0" borderId="20" xfId="0" applyNumberFormat="1" applyFont="1" applyBorder="1" applyAlignment="1"/>
    <xf numFmtId="0" fontId="16" fillId="0" borderId="0" xfId="0" applyFont="1" applyAlignment="1"/>
    <xf numFmtId="165" fontId="16" fillId="0" borderId="0" xfId="0" applyNumberFormat="1" applyFont="1" applyAlignment="1"/>
    <xf numFmtId="0" fontId="15" fillId="0" borderId="0" xfId="0" applyFont="1" applyAlignment="1">
      <alignment horizontal="right"/>
    </xf>
    <xf numFmtId="0" fontId="16" fillId="0" borderId="20" xfId="0" applyFont="1" applyBorder="1" applyAlignment="1"/>
    <xf numFmtId="165" fontId="16" fillId="0" borderId="20" xfId="0" applyNumberFormat="1" applyFont="1" applyBorder="1" applyAlignment="1"/>
    <xf numFmtId="14" fontId="15" fillId="0" borderId="22" xfId="0" applyNumberFormat="1" applyFont="1" applyBorder="1" applyAlignment="1">
      <alignment horizontal="left"/>
    </xf>
    <xf numFmtId="0" fontId="0" fillId="0" borderId="22" xfId="0" applyBorder="1" applyAlignment="1"/>
    <xf numFmtId="164" fontId="15" fillId="0" borderId="22" xfId="1" applyNumberFormat="1" applyFont="1" applyBorder="1" applyAlignment="1"/>
    <xf numFmtId="165" fontId="11" fillId="0" borderId="22" xfId="1" applyFont="1" applyBorder="1" applyAlignment="1">
      <alignment horizontal="right" vertical="top"/>
    </xf>
    <xf numFmtId="165" fontId="15" fillId="0" borderId="22" xfId="0" applyNumberFormat="1" applyFont="1" applyBorder="1" applyAlignment="1"/>
    <xf numFmtId="167" fontId="15" fillId="0" borderId="4" xfId="1" applyNumberFormat="1" applyFont="1" applyBorder="1" applyAlignment="1"/>
    <xf numFmtId="167" fontId="15" fillId="0" borderId="5" xfId="0" applyNumberFormat="1" applyFont="1" applyBorder="1" applyAlignment="1"/>
    <xf numFmtId="0" fontId="17" fillId="0" borderId="0" xfId="0" applyFont="1" applyAlignment="1">
      <alignment horizontal="center" wrapText="1"/>
    </xf>
    <xf numFmtId="14" fontId="15" fillId="0" borderId="4" xfId="0" applyNumberFormat="1" applyFont="1" applyBorder="1" applyAlignment="1"/>
    <xf numFmtId="165" fontId="15" fillId="2" borderId="20" xfId="0" applyNumberFormat="1" applyFont="1" applyFill="1" applyBorder="1" applyAlignment="1"/>
    <xf numFmtId="0" fontId="15" fillId="0" borderId="16" xfId="0" applyFont="1" applyBorder="1" applyAlignment="1">
      <alignment horizontal="right"/>
    </xf>
    <xf numFmtId="0" fontId="15" fillId="0" borderId="19" xfId="0" applyFont="1" applyBorder="1" applyAlignment="1">
      <alignment horizontal="right"/>
    </xf>
    <xf numFmtId="0" fontId="15" fillId="0" borderId="17" xfId="0" applyFont="1" applyBorder="1" applyAlignment="1">
      <alignment horizontal="right"/>
    </xf>
    <xf numFmtId="165" fontId="15" fillId="0" borderId="16" xfId="0" applyNumberFormat="1" applyFont="1" applyBorder="1" applyAlignment="1">
      <alignment horizontal="right"/>
    </xf>
    <xf numFmtId="164" fontId="15" fillId="0" borderId="17" xfId="0" applyNumberFormat="1" applyFont="1" applyBorder="1" applyAlignment="1">
      <alignment horizontal="right"/>
    </xf>
    <xf numFmtId="0" fontId="15" fillId="0" borderId="11" xfId="0" applyFont="1" applyBorder="1" applyAlignment="1">
      <alignment horizontal="right"/>
    </xf>
    <xf numFmtId="0" fontId="15" fillId="0" borderId="18" xfId="0" applyFont="1" applyBorder="1" applyAlignment="1">
      <alignment horizontal="right"/>
    </xf>
    <xf numFmtId="0" fontId="15" fillId="0" borderId="6" xfId="0" applyFont="1" applyBorder="1" applyAlignment="1">
      <alignment horizontal="right"/>
    </xf>
    <xf numFmtId="164" fontId="15" fillId="0" borderId="11" xfId="0" applyNumberFormat="1" applyFont="1" applyBorder="1" applyAlignment="1">
      <alignment horizontal="right"/>
    </xf>
    <xf numFmtId="164" fontId="15" fillId="0" borderId="6" xfId="0" applyNumberFormat="1" applyFont="1" applyBorder="1" applyAlignment="1">
      <alignment horizontal="right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5" fillId="0" borderId="0" xfId="0" applyFont="1" applyAlignment="1"/>
    <xf numFmtId="2" fontId="15" fillId="0" borderId="11" xfId="0" applyNumberFormat="1" applyFont="1" applyBorder="1" applyAlignment="1">
      <alignment horizontal="right"/>
    </xf>
    <xf numFmtId="2" fontId="15" fillId="0" borderId="6" xfId="0" applyNumberFormat="1" applyFont="1" applyBorder="1" applyAlignment="1">
      <alignment horizontal="right"/>
    </xf>
    <xf numFmtId="0" fontId="15" fillId="0" borderId="11" xfId="0" applyFont="1" applyBorder="1" applyAlignment="1"/>
    <xf numFmtId="0" fontId="15" fillId="0" borderId="18" xfId="0" applyFont="1" applyBorder="1" applyAlignment="1"/>
    <xf numFmtId="0" fontId="15" fillId="0" borderId="6" xfId="0" applyFont="1" applyBorder="1" applyAlignment="1"/>
    <xf numFmtId="4" fontId="9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wrapText="1"/>
    </xf>
    <xf numFmtId="164" fontId="15" fillId="0" borderId="16" xfId="0" applyNumberFormat="1" applyFont="1" applyBorder="1" applyAlignment="1">
      <alignment horizontal="right"/>
    </xf>
    <xf numFmtId="0" fontId="2" fillId="0" borderId="0" xfId="0" applyFont="1" applyAlignment="1">
      <alignment horizontal="left" vertical="top"/>
    </xf>
    <xf numFmtId="3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 readingOrder="1"/>
    </xf>
    <xf numFmtId="0" fontId="5" fillId="0" borderId="0" xfId="0" applyFont="1" applyAlignment="1">
      <alignment horizontal="left" vertical="top" wrapText="1" readingOrder="1"/>
    </xf>
    <xf numFmtId="1" fontId="2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4" fontId="6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/>
    </xf>
    <xf numFmtId="4" fontId="5" fillId="0" borderId="1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/>
    </xf>
    <xf numFmtId="165" fontId="15" fillId="0" borderId="11" xfId="0" applyNumberFormat="1" applyFont="1" applyBorder="1" applyAlignment="1">
      <alignment horizontal="right"/>
    </xf>
    <xf numFmtId="165" fontId="15" fillId="0" borderId="11" xfId="1" applyFont="1" applyBorder="1" applyAlignment="1">
      <alignment horizontal="right"/>
    </xf>
    <xf numFmtId="165" fontId="15" fillId="0" borderId="6" xfId="1" applyFont="1" applyBorder="1" applyAlignment="1">
      <alignment horizontal="right"/>
    </xf>
    <xf numFmtId="165" fontId="9" fillId="0" borderId="0" xfId="0" applyNumberFormat="1" applyFont="1" applyAlignment="1">
      <alignment horizontal="left" vertical="top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701</xdr:row>
      <xdr:rowOff>0</xdr:rowOff>
    </xdr:from>
    <xdr:to>
      <xdr:col>14</xdr:col>
      <xdr:colOff>0</xdr:colOff>
      <xdr:row>701</xdr:row>
      <xdr:rowOff>295275</xdr:rowOff>
    </xdr:to>
    <xdr:pic>
      <xdr:nvPicPr>
        <xdr:cNvPr id="67605" name="Picture 1025">
          <a:extLst>
            <a:ext uri="{FF2B5EF4-FFF2-40B4-BE49-F238E27FC236}">
              <a16:creationId xmlns:a16="http://schemas.microsoft.com/office/drawing/2014/main" id="{60178252-57E9-D9A5-D8A2-9FD65B9D3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5" y="136902825"/>
          <a:ext cx="13430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4D682-A2FF-4500-BEFC-54D127FDBE95}">
  <sheetPr>
    <outlinePr summaryBelow="0"/>
    <pageSetUpPr autoPageBreaks="0"/>
  </sheetPr>
  <dimension ref="A1:AI702"/>
  <sheetViews>
    <sheetView showGridLines="0" topLeftCell="A524" workbookViewId="0">
      <selection activeCell="A8" sqref="A8"/>
    </sheetView>
  </sheetViews>
  <sheetFormatPr defaultColWidth="6.85546875" defaultRowHeight="12.75" customHeight="1"/>
  <cols>
    <col min="1" max="2" width="1.140625" customWidth="1"/>
    <col min="3" max="3" width="4.5703125" customWidth="1"/>
    <col min="4" max="4" width="1.7109375" customWidth="1"/>
    <col min="5" max="5" width="4.5703125" customWidth="1"/>
    <col min="6" max="6" width="5" customWidth="1"/>
    <col min="7" max="7" width="9.85546875" customWidth="1"/>
    <col min="8" max="8" width="2.42578125" customWidth="1"/>
    <col min="9" max="9" width="1" customWidth="1"/>
    <col min="10" max="10" width="7.28515625" customWidth="1"/>
    <col min="11" max="11" width="4.42578125" customWidth="1"/>
    <col min="12" max="12" width="1.5703125" customWidth="1"/>
    <col min="13" max="13" width="9" customWidth="1"/>
    <col min="14" max="14" width="5.140625" customWidth="1"/>
    <col min="15" max="15" width="1.140625" customWidth="1"/>
    <col min="16" max="16" width="1.42578125" customWidth="1"/>
    <col min="17" max="17" width="7" customWidth="1"/>
    <col min="18" max="18" width="1.28515625" customWidth="1"/>
    <col min="19" max="19" width="2.5703125" customWidth="1"/>
    <col min="20" max="20" width="2.42578125" customWidth="1"/>
    <col min="21" max="21" width="9.5703125" customWidth="1"/>
    <col min="22" max="22" width="1.7109375" customWidth="1"/>
    <col min="23" max="23" width="13.7109375" customWidth="1"/>
    <col min="24" max="24" width="1.42578125" customWidth="1"/>
    <col min="25" max="25" width="6.85546875" customWidth="1"/>
    <col min="26" max="26" width="2.42578125" customWidth="1"/>
    <col min="27" max="27" width="1.140625" customWidth="1"/>
    <col min="28" max="28" width="8.140625" customWidth="1"/>
    <col min="29" max="29" width="1.140625" customWidth="1"/>
    <col min="30" max="30" width="9.28515625" customWidth="1"/>
    <col min="31" max="31" width="1.7109375" customWidth="1"/>
    <col min="32" max="32" width="11.42578125" customWidth="1"/>
    <col min="33" max="33" width="1" customWidth="1"/>
    <col min="34" max="34" width="9" customWidth="1"/>
    <col min="35" max="35" width="1.7109375" customWidth="1"/>
  </cols>
  <sheetData>
    <row r="1" spans="1:35" ht="18" customHeight="1"/>
    <row r="2" spans="1:35" ht="9.75" customHeight="1">
      <c r="C2" s="1" t="s">
        <v>0</v>
      </c>
      <c r="D2" s="131">
        <v>1</v>
      </c>
      <c r="E2" s="131"/>
      <c r="Z2" s="132" t="s">
        <v>1</v>
      </c>
      <c r="AA2" s="132"/>
      <c r="AB2" s="132"/>
      <c r="AC2" s="132"/>
      <c r="AD2" s="132"/>
      <c r="AE2" s="132"/>
      <c r="AF2" s="132"/>
      <c r="AG2" s="132"/>
      <c r="AH2" s="132"/>
      <c r="AI2" s="132"/>
    </row>
    <row r="3" spans="1:35" ht="6.75" customHeight="1">
      <c r="Z3" s="132"/>
      <c r="AA3" s="132"/>
      <c r="AB3" s="132"/>
      <c r="AC3" s="132"/>
      <c r="AD3" s="132"/>
      <c r="AE3" s="132"/>
      <c r="AF3" s="132"/>
      <c r="AG3" s="132"/>
      <c r="AH3" s="132"/>
      <c r="AI3" s="132"/>
    </row>
    <row r="4" spans="1:35" ht="15.75" customHeight="1">
      <c r="A4" s="133" t="s">
        <v>2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</row>
    <row r="5" spans="1:35" ht="9.75" customHeight="1"/>
    <row r="6" spans="1:35">
      <c r="A6" s="134" t="s">
        <v>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</row>
    <row r="7" spans="1:35"/>
    <row r="8" spans="1:35" ht="22.5">
      <c r="B8" s="135" t="s">
        <v>4</v>
      </c>
      <c r="C8" s="135"/>
      <c r="D8" s="135"/>
      <c r="E8" s="136" t="s">
        <v>5</v>
      </c>
      <c r="F8" s="136"/>
      <c r="G8" s="3" t="s">
        <v>6</v>
      </c>
      <c r="J8" s="136" t="s">
        <v>7</v>
      </c>
      <c r="K8" s="136"/>
      <c r="M8" s="3" t="s">
        <v>8</v>
      </c>
      <c r="N8" s="136" t="s">
        <v>9</v>
      </c>
      <c r="O8" s="136"/>
      <c r="P8" s="136"/>
      <c r="Q8" s="136"/>
      <c r="R8" s="136"/>
      <c r="S8" s="136"/>
      <c r="T8" s="136"/>
      <c r="U8" s="136"/>
      <c r="W8" s="3" t="s">
        <v>10</v>
      </c>
      <c r="Y8" s="135" t="s">
        <v>11</v>
      </c>
      <c r="Z8" s="135"/>
      <c r="AB8" s="2" t="s">
        <v>12</v>
      </c>
      <c r="AD8" s="2" t="s">
        <v>13</v>
      </c>
      <c r="AF8" s="2" t="s">
        <v>14</v>
      </c>
      <c r="AH8" s="3" t="s">
        <v>15</v>
      </c>
    </row>
    <row r="9" spans="1:35">
      <c r="N9" s="136" t="s">
        <v>16</v>
      </c>
      <c r="O9" s="136"/>
      <c r="P9" s="136"/>
      <c r="Q9" s="136"/>
      <c r="R9" s="136"/>
      <c r="S9" s="136"/>
      <c r="T9" s="136"/>
      <c r="AF9" s="4">
        <v>286620.90000000002</v>
      </c>
    </row>
    <row r="10" spans="1:35" ht="15" customHeight="1">
      <c r="B10" s="137">
        <v>1</v>
      </c>
      <c r="C10" s="137"/>
      <c r="E10" s="130" t="s">
        <v>17</v>
      </c>
      <c r="F10" s="130"/>
      <c r="G10" s="138" t="s">
        <v>18</v>
      </c>
      <c r="H10" s="138"/>
      <c r="J10" s="138" t="s">
        <v>19</v>
      </c>
      <c r="K10" s="138"/>
      <c r="N10" s="130" t="s">
        <v>20</v>
      </c>
      <c r="O10" s="130"/>
      <c r="P10" s="130"/>
      <c r="Q10" s="130"/>
      <c r="R10" s="130"/>
      <c r="S10" s="130"/>
      <c r="T10" s="130"/>
      <c r="U10" s="130"/>
      <c r="W10" s="6" t="s">
        <v>21</v>
      </c>
      <c r="Y10" s="139">
        <v>643.35</v>
      </c>
      <c r="Z10" s="139"/>
      <c r="AD10" s="8">
        <v>643.35</v>
      </c>
      <c r="AF10" s="8">
        <v>287264.25000000006</v>
      </c>
      <c r="AH10" s="5" t="s">
        <v>22</v>
      </c>
    </row>
    <row r="11" spans="1:35" ht="15" customHeight="1">
      <c r="B11" s="137">
        <v>1</v>
      </c>
      <c r="C11" s="137"/>
      <c r="E11" s="130" t="s">
        <v>17</v>
      </c>
      <c r="F11" s="130"/>
      <c r="G11" s="138" t="s">
        <v>18</v>
      </c>
      <c r="H11" s="138"/>
      <c r="J11" s="138" t="s">
        <v>23</v>
      </c>
      <c r="K11" s="138"/>
      <c r="N11" s="130" t="s">
        <v>24</v>
      </c>
      <c r="O11" s="130"/>
      <c r="P11" s="130"/>
      <c r="Q11" s="130"/>
      <c r="R11" s="130"/>
      <c r="S11" s="130"/>
      <c r="T11" s="130"/>
      <c r="U11" s="130"/>
      <c r="W11" s="6" t="s">
        <v>25</v>
      </c>
      <c r="Y11" s="139">
        <v>-1291.28</v>
      </c>
      <c r="Z11" s="139"/>
      <c r="AB11" s="7">
        <v>-258.26</v>
      </c>
      <c r="AD11" s="8">
        <v>-1549.54</v>
      </c>
      <c r="AF11" s="8">
        <v>285714.71000000002</v>
      </c>
      <c r="AH11" s="5" t="s">
        <v>22</v>
      </c>
    </row>
    <row r="12" spans="1:35" ht="15" customHeight="1">
      <c r="B12" s="137">
        <v>9</v>
      </c>
      <c r="C12" s="137"/>
      <c r="E12" s="130" t="s">
        <v>17</v>
      </c>
      <c r="F12" s="130"/>
      <c r="G12" s="138" t="s">
        <v>18</v>
      </c>
      <c r="H12" s="138"/>
      <c r="J12" s="138" t="s">
        <v>26</v>
      </c>
      <c r="K12" s="138"/>
      <c r="N12" s="130" t="s">
        <v>27</v>
      </c>
      <c r="O12" s="130"/>
      <c r="P12" s="130"/>
      <c r="Q12" s="130"/>
      <c r="R12" s="130"/>
      <c r="S12" s="130"/>
      <c r="T12" s="130"/>
      <c r="U12" s="130"/>
      <c r="W12" s="6" t="s">
        <v>25</v>
      </c>
      <c r="Y12" s="139">
        <v>-2777.5</v>
      </c>
      <c r="Z12" s="139"/>
      <c r="AB12" s="7">
        <v>-555.5</v>
      </c>
      <c r="AD12" s="8">
        <v>-3333</v>
      </c>
      <c r="AF12" s="8">
        <v>282381.71000000002</v>
      </c>
      <c r="AH12" s="5" t="s">
        <v>22</v>
      </c>
    </row>
    <row r="13" spans="1:35" ht="15" customHeight="1">
      <c r="B13" s="137">
        <v>4</v>
      </c>
      <c r="C13" s="137"/>
      <c r="E13" s="130" t="s">
        <v>17</v>
      </c>
      <c r="F13" s="130"/>
      <c r="G13" s="138" t="s">
        <v>18</v>
      </c>
      <c r="H13" s="138"/>
      <c r="J13" s="138" t="s">
        <v>28</v>
      </c>
      <c r="K13" s="138"/>
      <c r="N13" s="130" t="s">
        <v>29</v>
      </c>
      <c r="O13" s="130"/>
      <c r="P13" s="130"/>
      <c r="Q13" s="130"/>
      <c r="R13" s="130"/>
      <c r="S13" s="130"/>
      <c r="T13" s="130"/>
      <c r="U13" s="130"/>
      <c r="W13" s="6" t="s">
        <v>30</v>
      </c>
      <c r="Y13" s="139">
        <v>-921.25</v>
      </c>
      <c r="Z13" s="139"/>
      <c r="AD13" s="8">
        <v>-921.25</v>
      </c>
      <c r="AF13" s="8">
        <v>281460.46000000002</v>
      </c>
      <c r="AH13" s="5" t="s">
        <v>22</v>
      </c>
    </row>
    <row r="14" spans="1:35" ht="15" customHeight="1">
      <c r="B14" s="137">
        <v>5</v>
      </c>
      <c r="C14" s="137"/>
      <c r="E14" s="130" t="s">
        <v>17</v>
      </c>
      <c r="F14" s="130"/>
      <c r="G14" s="138" t="s">
        <v>18</v>
      </c>
      <c r="H14" s="138"/>
      <c r="J14" s="138" t="s">
        <v>28</v>
      </c>
      <c r="K14" s="138"/>
      <c r="N14" s="130" t="s">
        <v>31</v>
      </c>
      <c r="O14" s="130"/>
      <c r="P14" s="130"/>
      <c r="Q14" s="130"/>
      <c r="R14" s="130"/>
      <c r="S14" s="130"/>
      <c r="T14" s="130"/>
      <c r="U14" s="130"/>
      <c r="W14" s="6" t="s">
        <v>32</v>
      </c>
      <c r="Y14" s="139">
        <v>-177</v>
      </c>
      <c r="Z14" s="139"/>
      <c r="AB14" s="7">
        <v>-35.4</v>
      </c>
      <c r="AD14" s="8">
        <v>-212.4</v>
      </c>
      <c r="AF14" s="8">
        <v>281248.06000000006</v>
      </c>
      <c r="AH14" s="5" t="s">
        <v>22</v>
      </c>
    </row>
    <row r="15" spans="1:35" ht="15" customHeight="1">
      <c r="B15" s="137">
        <v>6</v>
      </c>
      <c r="C15" s="137"/>
      <c r="E15" s="130" t="s">
        <v>17</v>
      </c>
      <c r="F15" s="130"/>
      <c r="G15" s="138" t="s">
        <v>18</v>
      </c>
      <c r="H15" s="138"/>
      <c r="J15" s="138" t="s">
        <v>28</v>
      </c>
      <c r="K15" s="138"/>
      <c r="N15" s="130" t="s">
        <v>33</v>
      </c>
      <c r="O15" s="130"/>
      <c r="P15" s="130"/>
      <c r="Q15" s="130"/>
      <c r="R15" s="130"/>
      <c r="S15" s="130"/>
      <c r="T15" s="130"/>
      <c r="U15" s="130"/>
      <c r="W15" s="6" t="s">
        <v>32</v>
      </c>
      <c r="Y15" s="139">
        <v>-85.84</v>
      </c>
      <c r="Z15" s="139"/>
      <c r="AB15" s="7">
        <v>-17.170000000000002</v>
      </c>
      <c r="AD15" s="8">
        <v>-103.01</v>
      </c>
      <c r="AF15" s="8">
        <v>281145.05000000005</v>
      </c>
      <c r="AH15" s="5" t="s">
        <v>22</v>
      </c>
    </row>
    <row r="16" spans="1:35" ht="15" customHeight="1">
      <c r="B16" s="137">
        <v>2</v>
      </c>
      <c r="C16" s="137"/>
      <c r="E16" s="130" t="s">
        <v>17</v>
      </c>
      <c r="F16" s="130"/>
      <c r="G16" s="138" t="s">
        <v>18</v>
      </c>
      <c r="H16" s="138"/>
      <c r="J16" s="138" t="s">
        <v>34</v>
      </c>
      <c r="K16" s="138"/>
      <c r="N16" s="130" t="s">
        <v>35</v>
      </c>
      <c r="O16" s="130"/>
      <c r="P16" s="130"/>
      <c r="Q16" s="130"/>
      <c r="R16" s="130"/>
      <c r="S16" s="130"/>
      <c r="T16" s="130"/>
      <c r="U16" s="130"/>
      <c r="W16" s="6" t="s">
        <v>36</v>
      </c>
      <c r="Y16" s="139">
        <v>-595</v>
      </c>
      <c r="Z16" s="139"/>
      <c r="AB16" s="7">
        <v>-119</v>
      </c>
      <c r="AD16" s="8">
        <v>-714</v>
      </c>
      <c r="AF16" s="8">
        <v>280431.05000000005</v>
      </c>
      <c r="AH16" s="5" t="s">
        <v>22</v>
      </c>
    </row>
    <row r="17" spans="2:34" ht="15" customHeight="1">
      <c r="B17" s="137">
        <v>3</v>
      </c>
      <c r="C17" s="137"/>
      <c r="E17" s="130" t="s">
        <v>17</v>
      </c>
      <c r="F17" s="130"/>
      <c r="G17" s="138" t="s">
        <v>18</v>
      </c>
      <c r="H17" s="138"/>
      <c r="J17" s="138" t="s">
        <v>37</v>
      </c>
      <c r="K17" s="138"/>
      <c r="N17" s="130" t="s">
        <v>38</v>
      </c>
      <c r="O17" s="130"/>
      <c r="P17" s="130"/>
      <c r="Q17" s="130"/>
      <c r="R17" s="130"/>
      <c r="S17" s="130"/>
      <c r="T17" s="130"/>
      <c r="U17" s="130"/>
      <c r="W17" s="6" t="s">
        <v>39</v>
      </c>
      <c r="Y17" s="139">
        <v>-1131</v>
      </c>
      <c r="Z17" s="139"/>
      <c r="AD17" s="8">
        <v>-1131</v>
      </c>
      <c r="AF17" s="8">
        <v>279300.05000000005</v>
      </c>
      <c r="AH17" s="5" t="s">
        <v>22</v>
      </c>
    </row>
    <row r="18" spans="2:34" ht="15" customHeight="1">
      <c r="B18" s="137">
        <v>7</v>
      </c>
      <c r="C18" s="137"/>
      <c r="E18" s="130" t="s">
        <v>17</v>
      </c>
      <c r="F18" s="130"/>
      <c r="G18" s="138" t="s">
        <v>18</v>
      </c>
      <c r="H18" s="138"/>
      <c r="J18" s="138" t="s">
        <v>40</v>
      </c>
      <c r="K18" s="138"/>
      <c r="N18" s="130" t="s">
        <v>41</v>
      </c>
      <c r="O18" s="130"/>
      <c r="P18" s="130"/>
      <c r="Q18" s="130"/>
      <c r="R18" s="130"/>
      <c r="S18" s="130"/>
      <c r="T18" s="130"/>
      <c r="U18" s="130"/>
      <c r="W18" s="6" t="s">
        <v>42</v>
      </c>
      <c r="Y18" s="139">
        <v>-100</v>
      </c>
      <c r="Z18" s="139"/>
      <c r="AB18" s="7">
        <v>-20</v>
      </c>
      <c r="AD18" s="8">
        <v>-120</v>
      </c>
      <c r="AF18" s="8">
        <v>279180.05000000005</v>
      </c>
      <c r="AH18" s="5" t="s">
        <v>22</v>
      </c>
    </row>
    <row r="19" spans="2:34" ht="15" customHeight="1">
      <c r="B19" s="137">
        <v>8</v>
      </c>
      <c r="C19" s="137"/>
      <c r="E19" s="130" t="s">
        <v>17</v>
      </c>
      <c r="F19" s="130"/>
      <c r="G19" s="138" t="s">
        <v>18</v>
      </c>
      <c r="H19" s="138"/>
      <c r="J19" s="138" t="s">
        <v>34</v>
      </c>
      <c r="K19" s="138"/>
      <c r="N19" s="130" t="s">
        <v>43</v>
      </c>
      <c r="O19" s="130"/>
      <c r="P19" s="130"/>
      <c r="Q19" s="130"/>
      <c r="R19" s="130"/>
      <c r="S19" s="130"/>
      <c r="T19" s="130"/>
      <c r="U19" s="130"/>
      <c r="W19" s="6" t="s">
        <v>36</v>
      </c>
      <c r="Y19" s="139">
        <v>-1410</v>
      </c>
      <c r="Z19" s="139"/>
      <c r="AB19" s="7">
        <v>-282</v>
      </c>
      <c r="AD19" s="8">
        <v>-1692</v>
      </c>
      <c r="AF19" s="8">
        <v>277488.05000000005</v>
      </c>
      <c r="AH19" s="5" t="s">
        <v>22</v>
      </c>
    </row>
    <row r="20" spans="2:34" ht="15" customHeight="1">
      <c r="B20" s="137">
        <v>2</v>
      </c>
      <c r="C20" s="137"/>
      <c r="E20" s="130" t="s">
        <v>44</v>
      </c>
      <c r="F20" s="130"/>
      <c r="G20" s="138" t="s">
        <v>18</v>
      </c>
      <c r="H20" s="138"/>
      <c r="J20" s="138" t="s">
        <v>45</v>
      </c>
      <c r="K20" s="138"/>
      <c r="N20" s="130" t="s">
        <v>46</v>
      </c>
      <c r="O20" s="130"/>
      <c r="P20" s="130"/>
      <c r="Q20" s="130"/>
      <c r="R20" s="130"/>
      <c r="S20" s="130"/>
      <c r="T20" s="130"/>
      <c r="U20" s="130"/>
      <c r="W20" s="6" t="s">
        <v>25</v>
      </c>
      <c r="Y20" s="139">
        <v>14224</v>
      </c>
      <c r="Z20" s="139"/>
      <c r="AD20" s="8">
        <v>14224</v>
      </c>
      <c r="AF20" s="8">
        <v>291712.05000000005</v>
      </c>
      <c r="AH20" s="5" t="s">
        <v>22</v>
      </c>
    </row>
    <row r="21" spans="2:34" ht="15" customHeight="1">
      <c r="B21" s="137">
        <v>10</v>
      </c>
      <c r="C21" s="137"/>
      <c r="E21" s="130" t="s">
        <v>44</v>
      </c>
      <c r="F21" s="130"/>
      <c r="G21" s="138" t="s">
        <v>18</v>
      </c>
      <c r="H21" s="138"/>
      <c r="J21" s="138" t="s">
        <v>47</v>
      </c>
      <c r="K21" s="138"/>
      <c r="N21" s="130" t="s">
        <v>48</v>
      </c>
      <c r="O21" s="130"/>
      <c r="P21" s="130"/>
      <c r="Q21" s="130"/>
      <c r="R21" s="130"/>
      <c r="S21" s="130"/>
      <c r="T21" s="130"/>
      <c r="U21" s="130"/>
      <c r="W21" s="6" t="s">
        <v>49</v>
      </c>
      <c r="Y21" s="139">
        <v>-270.58</v>
      </c>
      <c r="Z21" s="139"/>
      <c r="AD21" s="8">
        <v>-270.58</v>
      </c>
      <c r="AF21" s="8">
        <v>291441.47000000003</v>
      </c>
      <c r="AH21" s="5" t="s">
        <v>22</v>
      </c>
    </row>
    <row r="22" spans="2:34" ht="15" customHeight="1">
      <c r="B22" s="137">
        <v>20</v>
      </c>
      <c r="C22" s="137"/>
      <c r="E22" s="130" t="s">
        <v>50</v>
      </c>
      <c r="F22" s="130"/>
      <c r="G22" s="138" t="s">
        <v>18</v>
      </c>
      <c r="H22" s="138"/>
      <c r="J22" s="138" t="s">
        <v>47</v>
      </c>
      <c r="K22" s="138"/>
      <c r="N22" s="130" t="s">
        <v>51</v>
      </c>
      <c r="O22" s="130"/>
      <c r="P22" s="130"/>
      <c r="Q22" s="130"/>
      <c r="R22" s="130"/>
      <c r="S22" s="130"/>
      <c r="T22" s="130"/>
      <c r="U22" s="130"/>
      <c r="W22" s="6" t="s">
        <v>52</v>
      </c>
      <c r="Y22" s="139">
        <v>-160</v>
      </c>
      <c r="Z22" s="139"/>
      <c r="AD22" s="8">
        <v>-160</v>
      </c>
      <c r="AF22" s="8">
        <v>291281.47000000003</v>
      </c>
      <c r="AH22" s="5" t="s">
        <v>22</v>
      </c>
    </row>
    <row r="23" spans="2:34" ht="15" customHeight="1">
      <c r="B23" s="137">
        <v>21</v>
      </c>
      <c r="C23" s="137"/>
      <c r="E23" s="130" t="s">
        <v>50</v>
      </c>
      <c r="F23" s="130"/>
      <c r="G23" s="138" t="s">
        <v>18</v>
      </c>
      <c r="H23" s="138"/>
      <c r="J23" s="138" t="s">
        <v>47</v>
      </c>
      <c r="K23" s="138"/>
      <c r="N23" s="130" t="s">
        <v>53</v>
      </c>
      <c r="O23" s="130"/>
      <c r="P23" s="130"/>
      <c r="Q23" s="130"/>
      <c r="R23" s="130"/>
      <c r="S23" s="130"/>
      <c r="T23" s="130"/>
      <c r="U23" s="130"/>
      <c r="W23" s="6" t="s">
        <v>54</v>
      </c>
      <c r="Y23" s="139">
        <v>-1697.64</v>
      </c>
      <c r="Z23" s="139"/>
      <c r="AD23" s="8">
        <v>-1697.64</v>
      </c>
      <c r="AF23" s="8">
        <v>289583.83</v>
      </c>
      <c r="AH23" s="5" t="s">
        <v>22</v>
      </c>
    </row>
    <row r="24" spans="2:34" ht="15" customHeight="1">
      <c r="B24" s="137">
        <v>19</v>
      </c>
      <c r="C24" s="137"/>
      <c r="E24" s="130" t="s">
        <v>50</v>
      </c>
      <c r="F24" s="130"/>
      <c r="G24" s="138" t="s">
        <v>18</v>
      </c>
      <c r="H24" s="138"/>
      <c r="J24" s="138" t="s">
        <v>55</v>
      </c>
      <c r="K24" s="138"/>
      <c r="N24" s="130" t="s">
        <v>56</v>
      </c>
      <c r="O24" s="130"/>
      <c r="P24" s="130"/>
      <c r="Q24" s="130"/>
      <c r="R24" s="130"/>
      <c r="S24" s="130"/>
      <c r="T24" s="130"/>
      <c r="U24" s="130"/>
      <c r="W24" s="6" t="s">
        <v>57</v>
      </c>
      <c r="Y24" s="139">
        <v>-45</v>
      </c>
      <c r="Z24" s="139"/>
      <c r="AB24" s="7">
        <v>-9</v>
      </c>
      <c r="AD24" s="8">
        <v>-54</v>
      </c>
      <c r="AF24" s="8">
        <v>289529.83</v>
      </c>
      <c r="AH24" s="5" t="s">
        <v>22</v>
      </c>
    </row>
    <row r="25" spans="2:34" ht="15" customHeight="1">
      <c r="B25" s="137">
        <v>11</v>
      </c>
      <c r="C25" s="137"/>
      <c r="E25" s="130" t="s">
        <v>50</v>
      </c>
      <c r="F25" s="130"/>
      <c r="G25" s="138" t="s">
        <v>18</v>
      </c>
      <c r="H25" s="138"/>
      <c r="J25" s="138" t="s">
        <v>58</v>
      </c>
      <c r="K25" s="138"/>
      <c r="N25" s="130" t="s">
        <v>59</v>
      </c>
      <c r="O25" s="130"/>
      <c r="P25" s="130"/>
      <c r="Q25" s="130"/>
      <c r="R25" s="130"/>
      <c r="S25" s="130"/>
      <c r="T25" s="130"/>
      <c r="U25" s="130"/>
      <c r="W25" s="6" t="s">
        <v>2</v>
      </c>
      <c r="Y25" s="139">
        <v>-177.23</v>
      </c>
      <c r="Z25" s="139"/>
      <c r="AD25" s="8">
        <v>-177.23</v>
      </c>
      <c r="AF25" s="8">
        <v>289352.60000000003</v>
      </c>
      <c r="AH25" s="5" t="s">
        <v>22</v>
      </c>
    </row>
    <row r="26" spans="2:34" ht="15" customHeight="1">
      <c r="B26" s="137">
        <v>12</v>
      </c>
      <c r="C26" s="137"/>
      <c r="E26" s="130" t="s">
        <v>50</v>
      </c>
      <c r="F26" s="130"/>
      <c r="G26" s="138" t="s">
        <v>18</v>
      </c>
      <c r="H26" s="138"/>
      <c r="J26" s="138" t="s">
        <v>60</v>
      </c>
      <c r="K26" s="138"/>
      <c r="N26" s="130" t="s">
        <v>61</v>
      </c>
      <c r="O26" s="130"/>
      <c r="P26" s="130"/>
      <c r="Q26" s="130"/>
      <c r="R26" s="130"/>
      <c r="S26" s="130"/>
      <c r="T26" s="130"/>
      <c r="U26" s="130"/>
      <c r="W26" s="6" t="s">
        <v>62</v>
      </c>
      <c r="Y26" s="139">
        <v>-866.55</v>
      </c>
      <c r="Z26" s="139"/>
      <c r="AD26" s="8">
        <v>-866.55</v>
      </c>
      <c r="AF26" s="8">
        <v>288486.05000000005</v>
      </c>
      <c r="AH26" s="5" t="s">
        <v>22</v>
      </c>
    </row>
    <row r="27" spans="2:34" ht="15" customHeight="1">
      <c r="B27" s="137">
        <v>13</v>
      </c>
      <c r="C27" s="137"/>
      <c r="E27" s="130" t="s">
        <v>50</v>
      </c>
      <c r="F27" s="130"/>
      <c r="G27" s="138" t="s">
        <v>18</v>
      </c>
      <c r="H27" s="138"/>
      <c r="J27" s="138" t="s">
        <v>63</v>
      </c>
      <c r="K27" s="138"/>
      <c r="N27" s="130" t="s">
        <v>64</v>
      </c>
      <c r="O27" s="130"/>
      <c r="P27" s="130"/>
      <c r="Q27" s="130"/>
      <c r="R27" s="130"/>
      <c r="S27" s="130"/>
      <c r="T27" s="130"/>
      <c r="U27" s="130"/>
      <c r="W27" s="6" t="s">
        <v>65</v>
      </c>
      <c r="Y27" s="139">
        <v>-450</v>
      </c>
      <c r="Z27" s="139"/>
      <c r="AB27" s="7">
        <v>-90</v>
      </c>
      <c r="AD27" s="8">
        <v>-540</v>
      </c>
      <c r="AF27" s="8">
        <v>287946.05000000005</v>
      </c>
      <c r="AH27" s="5" t="s">
        <v>22</v>
      </c>
    </row>
    <row r="28" spans="2:34" ht="15" customHeight="1">
      <c r="B28" s="137">
        <v>14</v>
      </c>
      <c r="C28" s="137"/>
      <c r="E28" s="130" t="s">
        <v>50</v>
      </c>
      <c r="F28" s="130"/>
      <c r="G28" s="138" t="s">
        <v>18</v>
      </c>
      <c r="H28" s="138"/>
      <c r="J28" s="138" t="s">
        <v>66</v>
      </c>
      <c r="K28" s="138"/>
      <c r="N28" s="130" t="s">
        <v>67</v>
      </c>
      <c r="O28" s="130"/>
      <c r="P28" s="130"/>
      <c r="Q28" s="130"/>
      <c r="R28" s="130"/>
      <c r="S28" s="130"/>
      <c r="T28" s="130"/>
      <c r="U28" s="130"/>
      <c r="W28" s="6" t="s">
        <v>68</v>
      </c>
      <c r="Y28" s="139">
        <v>-557</v>
      </c>
      <c r="Z28" s="139"/>
      <c r="AB28" s="7">
        <v>-111.4</v>
      </c>
      <c r="AD28" s="8">
        <v>-668.4</v>
      </c>
      <c r="AF28" s="8">
        <v>287277.65000000002</v>
      </c>
      <c r="AH28" s="5" t="s">
        <v>22</v>
      </c>
    </row>
    <row r="29" spans="2:34" ht="15" customHeight="1">
      <c r="B29" s="137">
        <v>18</v>
      </c>
      <c r="C29" s="137"/>
      <c r="E29" s="130" t="s">
        <v>50</v>
      </c>
      <c r="F29" s="130"/>
      <c r="G29" s="138" t="s">
        <v>18</v>
      </c>
      <c r="H29" s="138"/>
      <c r="J29" s="138" t="s">
        <v>69</v>
      </c>
      <c r="K29" s="138"/>
      <c r="N29" s="130" t="s">
        <v>70</v>
      </c>
      <c r="O29" s="130"/>
      <c r="P29" s="130"/>
      <c r="Q29" s="130"/>
      <c r="R29" s="130"/>
      <c r="S29" s="130"/>
      <c r="T29" s="130"/>
      <c r="U29" s="130"/>
      <c r="W29" s="6" t="s">
        <v>25</v>
      </c>
      <c r="Y29" s="139">
        <v>-76.14</v>
      </c>
      <c r="Z29" s="139"/>
      <c r="AB29" s="7">
        <v>-15.23</v>
      </c>
      <c r="AD29" s="8">
        <v>-91.37</v>
      </c>
      <c r="AF29" s="8">
        <v>287186.28000000003</v>
      </c>
      <c r="AH29" s="5" t="s">
        <v>22</v>
      </c>
    </row>
    <row r="30" spans="2:34" ht="15" customHeight="1">
      <c r="B30" s="137">
        <v>15</v>
      </c>
      <c r="C30" s="137"/>
      <c r="E30" s="130" t="s">
        <v>50</v>
      </c>
      <c r="F30" s="130"/>
      <c r="G30" s="138" t="s">
        <v>18</v>
      </c>
      <c r="H30" s="138"/>
      <c r="J30" s="138" t="s">
        <v>71</v>
      </c>
      <c r="K30" s="138"/>
      <c r="N30" s="130" t="s">
        <v>72</v>
      </c>
      <c r="O30" s="130"/>
      <c r="P30" s="130"/>
      <c r="Q30" s="130"/>
      <c r="R30" s="130"/>
      <c r="S30" s="130"/>
      <c r="T30" s="130"/>
      <c r="U30" s="130"/>
      <c r="W30" s="6" t="s">
        <v>73</v>
      </c>
      <c r="Y30" s="139">
        <v>-141.30000000000001</v>
      </c>
      <c r="Z30" s="139"/>
      <c r="AB30" s="7">
        <v>-28.26</v>
      </c>
      <c r="AD30" s="8">
        <v>-169.56</v>
      </c>
      <c r="AF30" s="8">
        <v>287016.72000000003</v>
      </c>
      <c r="AH30" s="5" t="s">
        <v>22</v>
      </c>
    </row>
    <row r="31" spans="2:34" ht="15" customHeight="1">
      <c r="B31" s="137">
        <v>17</v>
      </c>
      <c r="C31" s="137"/>
      <c r="E31" s="130" t="s">
        <v>50</v>
      </c>
      <c r="F31" s="130"/>
      <c r="G31" s="138" t="s">
        <v>18</v>
      </c>
      <c r="H31" s="138"/>
      <c r="J31" s="138" t="s">
        <v>71</v>
      </c>
      <c r="K31" s="138"/>
      <c r="N31" s="130" t="s">
        <v>72</v>
      </c>
      <c r="O31" s="130"/>
      <c r="P31" s="130"/>
      <c r="Q31" s="130"/>
      <c r="R31" s="130"/>
      <c r="S31" s="130"/>
      <c r="T31" s="130"/>
      <c r="U31" s="130"/>
      <c r="W31" s="6" t="s">
        <v>73</v>
      </c>
      <c r="Y31" s="139">
        <v>-355.6</v>
      </c>
      <c r="Z31" s="139"/>
      <c r="AB31" s="7">
        <v>-71.12</v>
      </c>
      <c r="AD31" s="8">
        <v>-426.72</v>
      </c>
      <c r="AF31" s="8">
        <v>286590.00000000006</v>
      </c>
      <c r="AH31" s="5" t="s">
        <v>22</v>
      </c>
    </row>
    <row r="32" spans="2:34" ht="15" customHeight="1">
      <c r="B32" s="137">
        <v>16</v>
      </c>
      <c r="C32" s="137"/>
      <c r="E32" s="130" t="s">
        <v>50</v>
      </c>
      <c r="F32" s="130"/>
      <c r="G32" s="138" t="s">
        <v>18</v>
      </c>
      <c r="H32" s="138"/>
      <c r="J32" s="138" t="s">
        <v>74</v>
      </c>
      <c r="K32" s="138"/>
      <c r="N32" s="130" t="s">
        <v>75</v>
      </c>
      <c r="O32" s="130"/>
      <c r="P32" s="130"/>
      <c r="Q32" s="130"/>
      <c r="R32" s="130"/>
      <c r="S32" s="130"/>
      <c r="T32" s="130"/>
      <c r="U32" s="130"/>
      <c r="W32" s="6" t="s">
        <v>25</v>
      </c>
      <c r="Y32" s="139">
        <v>-325.24</v>
      </c>
      <c r="Z32" s="139"/>
      <c r="AB32" s="7">
        <v>-65.05</v>
      </c>
      <c r="AD32" s="8">
        <v>-390.29</v>
      </c>
      <c r="AF32" s="8">
        <v>286199.71000000002</v>
      </c>
      <c r="AH32" s="5" t="s">
        <v>22</v>
      </c>
    </row>
    <row r="33" spans="2:34" ht="15" customHeight="1">
      <c r="B33" s="137">
        <v>22</v>
      </c>
      <c r="C33" s="137"/>
      <c r="E33" s="130" t="s">
        <v>76</v>
      </c>
      <c r="F33" s="130"/>
      <c r="G33" s="138" t="s">
        <v>18</v>
      </c>
      <c r="H33" s="138"/>
      <c r="J33" s="138" t="s">
        <v>77</v>
      </c>
      <c r="K33" s="138"/>
      <c r="N33" s="130" t="s">
        <v>78</v>
      </c>
      <c r="O33" s="130"/>
      <c r="P33" s="130"/>
      <c r="Q33" s="130"/>
      <c r="R33" s="130"/>
      <c r="S33" s="130"/>
      <c r="T33" s="130"/>
      <c r="U33" s="130"/>
      <c r="W33" s="6" t="s">
        <v>79</v>
      </c>
      <c r="Y33" s="139">
        <v>-95.44</v>
      </c>
      <c r="Z33" s="139"/>
      <c r="AB33" s="7">
        <v>-4.7699999999999996</v>
      </c>
      <c r="AD33" s="8">
        <v>-100.21</v>
      </c>
      <c r="AF33" s="8">
        <v>286099.50000000006</v>
      </c>
      <c r="AH33" s="5" t="s">
        <v>22</v>
      </c>
    </row>
    <row r="34" spans="2:34" ht="15" customHeight="1">
      <c r="B34" s="137">
        <v>23</v>
      </c>
      <c r="C34" s="137"/>
      <c r="E34" s="130" t="s">
        <v>80</v>
      </c>
      <c r="F34" s="130"/>
      <c r="G34" s="138" t="s">
        <v>18</v>
      </c>
      <c r="H34" s="138"/>
      <c r="J34" s="138" t="s">
        <v>81</v>
      </c>
      <c r="K34" s="138"/>
      <c r="N34" s="130" t="s">
        <v>82</v>
      </c>
      <c r="O34" s="130"/>
      <c r="P34" s="130"/>
      <c r="Q34" s="130"/>
      <c r="R34" s="130"/>
      <c r="S34" s="130"/>
      <c r="T34" s="130"/>
      <c r="U34" s="130"/>
      <c r="W34" s="6" t="s">
        <v>2</v>
      </c>
      <c r="Y34" s="139">
        <v>-500</v>
      </c>
      <c r="Z34" s="139"/>
      <c r="AD34" s="8">
        <v>-500</v>
      </c>
      <c r="AF34" s="8">
        <v>285599.50000000006</v>
      </c>
      <c r="AH34" s="5" t="s">
        <v>22</v>
      </c>
    </row>
    <row r="35" spans="2:34" ht="15" customHeight="1">
      <c r="B35" s="137">
        <v>24</v>
      </c>
      <c r="C35" s="137"/>
      <c r="E35" s="130" t="s">
        <v>83</v>
      </c>
      <c r="F35" s="130"/>
      <c r="G35" s="138" t="s">
        <v>18</v>
      </c>
      <c r="H35" s="138"/>
      <c r="J35" s="138" t="s">
        <v>77</v>
      </c>
      <c r="K35" s="138"/>
      <c r="N35" s="130" t="s">
        <v>84</v>
      </c>
      <c r="O35" s="130"/>
      <c r="P35" s="130"/>
      <c r="Q35" s="130"/>
      <c r="R35" s="130"/>
      <c r="S35" s="130"/>
      <c r="T35" s="130"/>
      <c r="U35" s="130"/>
      <c r="W35" s="6" t="s">
        <v>79</v>
      </c>
      <c r="Y35" s="139">
        <v>-444.6</v>
      </c>
      <c r="Z35" s="139"/>
      <c r="AB35" s="7">
        <v>-22.23</v>
      </c>
      <c r="AD35" s="8">
        <v>-466.83</v>
      </c>
      <c r="AF35" s="8">
        <v>285132.67000000004</v>
      </c>
      <c r="AH35" s="5" t="s">
        <v>22</v>
      </c>
    </row>
    <row r="36" spans="2:34" ht="15" customHeight="1">
      <c r="B36" s="137">
        <v>25</v>
      </c>
      <c r="C36" s="137"/>
      <c r="E36" s="130" t="s">
        <v>85</v>
      </c>
      <c r="F36" s="130"/>
      <c r="G36" s="138" t="s">
        <v>18</v>
      </c>
      <c r="H36" s="138"/>
      <c r="J36" s="138" t="s">
        <v>86</v>
      </c>
      <c r="K36" s="138"/>
      <c r="N36" s="130" t="s">
        <v>87</v>
      </c>
      <c r="O36" s="130"/>
      <c r="P36" s="130"/>
      <c r="Q36" s="130"/>
      <c r="R36" s="130"/>
      <c r="S36" s="130"/>
      <c r="T36" s="130"/>
      <c r="U36" s="130"/>
      <c r="W36" s="6" t="s">
        <v>79</v>
      </c>
      <c r="Y36" s="139">
        <v>-4.5599999999999996</v>
      </c>
      <c r="Z36" s="139"/>
      <c r="AB36" s="7">
        <v>-0.23</v>
      </c>
      <c r="AD36" s="8">
        <v>-4.79</v>
      </c>
      <c r="AF36" s="8">
        <v>285127.88000000006</v>
      </c>
      <c r="AH36" s="5" t="s">
        <v>22</v>
      </c>
    </row>
    <row r="37" spans="2:34" ht="15" customHeight="1">
      <c r="B37" s="137">
        <v>3</v>
      </c>
      <c r="C37" s="137"/>
      <c r="E37" s="130" t="s">
        <v>88</v>
      </c>
      <c r="F37" s="130"/>
      <c r="G37" s="138" t="s">
        <v>18</v>
      </c>
      <c r="H37" s="138"/>
      <c r="J37" s="138" t="s">
        <v>89</v>
      </c>
      <c r="K37" s="138"/>
      <c r="M37" s="5" t="s">
        <v>90</v>
      </c>
      <c r="N37" s="130" t="s">
        <v>91</v>
      </c>
      <c r="O37" s="130"/>
      <c r="P37" s="130"/>
      <c r="Q37" s="130"/>
      <c r="R37" s="130"/>
      <c r="S37" s="130"/>
      <c r="T37" s="130"/>
      <c r="U37" s="130"/>
      <c r="W37" s="6" t="s">
        <v>92</v>
      </c>
      <c r="AB37" s="7">
        <v>15741.58</v>
      </c>
      <c r="AD37" s="8">
        <v>15741.58</v>
      </c>
      <c r="AF37" s="8">
        <v>300869.46000000002</v>
      </c>
      <c r="AH37" s="5" t="s">
        <v>22</v>
      </c>
    </row>
    <row r="38" spans="2:34" ht="15" customHeight="1">
      <c r="B38" s="137">
        <v>28</v>
      </c>
      <c r="C38" s="137"/>
      <c r="E38" s="130" t="s">
        <v>88</v>
      </c>
      <c r="F38" s="130"/>
      <c r="G38" s="138" t="s">
        <v>18</v>
      </c>
      <c r="H38" s="138"/>
      <c r="J38" s="138" t="s">
        <v>28</v>
      </c>
      <c r="K38" s="138"/>
      <c r="N38" s="130" t="s">
        <v>93</v>
      </c>
      <c r="O38" s="130"/>
      <c r="P38" s="130"/>
      <c r="Q38" s="130"/>
      <c r="R38" s="130"/>
      <c r="S38" s="130"/>
      <c r="T38" s="130"/>
      <c r="U38" s="130"/>
      <c r="W38" s="6" t="s">
        <v>79</v>
      </c>
      <c r="Y38" s="139">
        <v>-135.75</v>
      </c>
      <c r="Z38" s="139"/>
      <c r="AB38" s="7">
        <v>-6.79</v>
      </c>
      <c r="AD38" s="8">
        <v>-142.54</v>
      </c>
      <c r="AF38" s="8">
        <v>300726.92000000004</v>
      </c>
      <c r="AH38" s="5" t="s">
        <v>22</v>
      </c>
    </row>
    <row r="39" spans="2:34" ht="15" customHeight="1">
      <c r="B39" s="137">
        <v>26</v>
      </c>
      <c r="C39" s="137"/>
      <c r="E39" s="130" t="s">
        <v>88</v>
      </c>
      <c r="F39" s="130"/>
      <c r="G39" s="138" t="s">
        <v>18</v>
      </c>
      <c r="H39" s="138"/>
      <c r="J39" s="138" t="s">
        <v>94</v>
      </c>
      <c r="K39" s="138"/>
      <c r="N39" s="130" t="s">
        <v>95</v>
      </c>
      <c r="O39" s="130"/>
      <c r="P39" s="130"/>
      <c r="Q39" s="130"/>
      <c r="R39" s="130"/>
      <c r="S39" s="130"/>
      <c r="T39" s="130"/>
      <c r="U39" s="130"/>
      <c r="W39" s="6" t="s">
        <v>96</v>
      </c>
      <c r="Y39" s="139">
        <v>-66.930000000000007</v>
      </c>
      <c r="Z39" s="139"/>
      <c r="AB39" s="7">
        <v>-13.39</v>
      </c>
      <c r="AD39" s="8">
        <v>-80.319999999999993</v>
      </c>
      <c r="AF39" s="8">
        <v>300646.60000000003</v>
      </c>
      <c r="AH39" s="5" t="s">
        <v>22</v>
      </c>
    </row>
    <row r="40" spans="2:34" ht="15" customHeight="1">
      <c r="B40" s="137">
        <v>27</v>
      </c>
      <c r="C40" s="137"/>
      <c r="E40" s="130" t="s">
        <v>88</v>
      </c>
      <c r="F40" s="130"/>
      <c r="G40" s="138" t="s">
        <v>18</v>
      </c>
      <c r="H40" s="138"/>
      <c r="J40" s="138" t="s">
        <v>97</v>
      </c>
      <c r="K40" s="138"/>
      <c r="N40" s="130" t="s">
        <v>98</v>
      </c>
      <c r="O40" s="130"/>
      <c r="P40" s="130"/>
      <c r="Q40" s="130"/>
      <c r="R40" s="130"/>
      <c r="S40" s="130"/>
      <c r="T40" s="130"/>
      <c r="U40" s="130"/>
      <c r="W40" s="6" t="s">
        <v>99</v>
      </c>
      <c r="Y40" s="139">
        <v>-285.05</v>
      </c>
      <c r="Z40" s="139"/>
      <c r="AB40" s="7">
        <v>-57.01</v>
      </c>
      <c r="AD40" s="8">
        <v>-342.06</v>
      </c>
      <c r="AF40" s="8">
        <v>300304.54000000004</v>
      </c>
      <c r="AH40" s="5" t="s">
        <v>22</v>
      </c>
    </row>
    <row r="41" spans="2:34" ht="15" customHeight="1">
      <c r="B41" s="137">
        <v>52</v>
      </c>
      <c r="C41" s="137"/>
      <c r="E41" s="130" t="s">
        <v>100</v>
      </c>
      <c r="F41" s="130"/>
      <c r="G41" s="138" t="s">
        <v>18</v>
      </c>
      <c r="H41" s="138"/>
      <c r="J41" s="138" t="s">
        <v>34</v>
      </c>
      <c r="K41" s="138"/>
      <c r="N41" s="130" t="s">
        <v>101</v>
      </c>
      <c r="O41" s="130"/>
      <c r="P41" s="130"/>
      <c r="Q41" s="130"/>
      <c r="R41" s="130"/>
      <c r="S41" s="130"/>
      <c r="T41" s="130"/>
      <c r="U41" s="130"/>
      <c r="W41" s="6" t="s">
        <v>36</v>
      </c>
      <c r="AF41" s="8">
        <v>300304.54000000004</v>
      </c>
      <c r="AH41" s="5" t="s">
        <v>102</v>
      </c>
    </row>
    <row r="42" spans="2:34" ht="15" customHeight="1">
      <c r="B42" s="137">
        <v>29</v>
      </c>
      <c r="C42" s="137"/>
      <c r="E42" s="130" t="s">
        <v>103</v>
      </c>
      <c r="F42" s="130"/>
      <c r="G42" s="138" t="s">
        <v>18</v>
      </c>
      <c r="H42" s="138"/>
      <c r="J42" s="138" t="s">
        <v>47</v>
      </c>
      <c r="K42" s="138"/>
      <c r="N42" s="130" t="s">
        <v>104</v>
      </c>
      <c r="O42" s="130"/>
      <c r="P42" s="130"/>
      <c r="Q42" s="130"/>
      <c r="R42" s="130"/>
      <c r="S42" s="130"/>
      <c r="T42" s="130"/>
      <c r="U42" s="130"/>
      <c r="W42" s="6" t="s">
        <v>2</v>
      </c>
      <c r="Y42" s="139">
        <v>-1039.54</v>
      </c>
      <c r="Z42" s="139"/>
      <c r="AD42" s="8">
        <v>-1039.54</v>
      </c>
      <c r="AF42" s="8">
        <v>299265.00000000006</v>
      </c>
      <c r="AH42" s="5" t="s">
        <v>22</v>
      </c>
    </row>
    <row r="43" spans="2:34" ht="15" customHeight="1">
      <c r="B43" s="137">
        <v>30</v>
      </c>
      <c r="C43" s="137"/>
      <c r="E43" s="130" t="s">
        <v>103</v>
      </c>
      <c r="F43" s="130"/>
      <c r="G43" s="138" t="s">
        <v>18</v>
      </c>
      <c r="H43" s="138"/>
      <c r="J43" s="138" t="s">
        <v>47</v>
      </c>
      <c r="K43" s="138"/>
      <c r="N43" s="130" t="s">
        <v>104</v>
      </c>
      <c r="O43" s="130"/>
      <c r="P43" s="130"/>
      <c r="Q43" s="130"/>
      <c r="R43" s="130"/>
      <c r="S43" s="130"/>
      <c r="T43" s="130"/>
      <c r="U43" s="130"/>
      <c r="W43" s="6" t="s">
        <v>2</v>
      </c>
      <c r="Y43" s="139">
        <v>-1689.61</v>
      </c>
      <c r="Z43" s="139"/>
      <c r="AD43" s="8">
        <v>-1689.61</v>
      </c>
      <c r="AF43" s="8">
        <v>297575.39</v>
      </c>
      <c r="AH43" s="5" t="s">
        <v>22</v>
      </c>
    </row>
    <row r="44" spans="2:34" ht="15" customHeight="1">
      <c r="B44" s="137">
        <v>31</v>
      </c>
      <c r="C44" s="137"/>
      <c r="E44" s="130" t="s">
        <v>103</v>
      </c>
      <c r="F44" s="130"/>
      <c r="G44" s="138" t="s">
        <v>18</v>
      </c>
      <c r="H44" s="138"/>
      <c r="J44" s="138" t="s">
        <v>47</v>
      </c>
      <c r="K44" s="138"/>
      <c r="N44" s="130" t="s">
        <v>104</v>
      </c>
      <c r="O44" s="130"/>
      <c r="P44" s="130"/>
      <c r="Q44" s="130"/>
      <c r="R44" s="130"/>
      <c r="S44" s="130"/>
      <c r="T44" s="130"/>
      <c r="U44" s="130"/>
      <c r="W44" s="6" t="s">
        <v>2</v>
      </c>
      <c r="Y44" s="139">
        <v>-2320.08</v>
      </c>
      <c r="Z44" s="139"/>
      <c r="AD44" s="8">
        <v>-2320.08</v>
      </c>
      <c r="AF44" s="8">
        <v>295255.31000000006</v>
      </c>
      <c r="AH44" s="5" t="s">
        <v>22</v>
      </c>
    </row>
    <row r="45" spans="2:34" ht="15" customHeight="1">
      <c r="B45" s="137">
        <v>4</v>
      </c>
      <c r="C45" s="137"/>
      <c r="E45" s="130" t="s">
        <v>105</v>
      </c>
      <c r="F45" s="130"/>
      <c r="G45" s="138" t="s">
        <v>18</v>
      </c>
      <c r="H45" s="138"/>
      <c r="J45" s="138" t="s">
        <v>106</v>
      </c>
      <c r="K45" s="138"/>
      <c r="N45" s="130" t="s">
        <v>107</v>
      </c>
      <c r="O45" s="130"/>
      <c r="P45" s="130"/>
      <c r="Q45" s="130"/>
      <c r="R45" s="130"/>
      <c r="S45" s="130"/>
      <c r="T45" s="130"/>
      <c r="U45" s="130"/>
      <c r="W45" s="6" t="s">
        <v>108</v>
      </c>
      <c r="Y45" s="139">
        <v>178.31</v>
      </c>
      <c r="Z45" s="139"/>
      <c r="AD45" s="8">
        <v>178.31</v>
      </c>
      <c r="AF45" s="8">
        <v>295433.62000000005</v>
      </c>
      <c r="AH45" s="5" t="s">
        <v>22</v>
      </c>
    </row>
    <row r="46" spans="2:34" ht="15" customHeight="1">
      <c r="B46" s="137">
        <v>6</v>
      </c>
      <c r="C46" s="137"/>
      <c r="E46" s="130" t="s">
        <v>22</v>
      </c>
      <c r="F46" s="130"/>
      <c r="G46" s="138" t="s">
        <v>109</v>
      </c>
      <c r="H46" s="138"/>
      <c r="J46" s="138" t="s">
        <v>110</v>
      </c>
      <c r="K46" s="138"/>
      <c r="N46" s="130" t="s">
        <v>111</v>
      </c>
      <c r="O46" s="130"/>
      <c r="P46" s="130"/>
      <c r="Q46" s="130"/>
      <c r="R46" s="130"/>
      <c r="S46" s="130"/>
      <c r="T46" s="130"/>
      <c r="U46" s="130"/>
      <c r="W46" s="6" t="s">
        <v>112</v>
      </c>
      <c r="Y46" s="139">
        <v>1.41</v>
      </c>
      <c r="Z46" s="139"/>
      <c r="AD46" s="8">
        <v>1.41</v>
      </c>
      <c r="AF46" s="8">
        <v>295435.03000000003</v>
      </c>
      <c r="AH46" s="5" t="s">
        <v>22</v>
      </c>
    </row>
    <row r="47" spans="2:34" ht="15" customHeight="1">
      <c r="B47" s="137">
        <v>5</v>
      </c>
      <c r="C47" s="137"/>
      <c r="E47" s="130" t="s">
        <v>22</v>
      </c>
      <c r="F47" s="130"/>
      <c r="G47" s="138" t="s">
        <v>18</v>
      </c>
      <c r="H47" s="138"/>
      <c r="J47" s="138" t="s">
        <v>113</v>
      </c>
      <c r="K47" s="138"/>
      <c r="N47" s="130" t="s">
        <v>114</v>
      </c>
      <c r="O47" s="130"/>
      <c r="P47" s="130"/>
      <c r="Q47" s="130"/>
      <c r="R47" s="130"/>
      <c r="S47" s="130"/>
      <c r="T47" s="130"/>
      <c r="U47" s="130"/>
      <c r="W47" s="6" t="s">
        <v>25</v>
      </c>
      <c r="Y47" s="139">
        <v>157021.43</v>
      </c>
      <c r="Z47" s="139"/>
      <c r="AD47" s="8">
        <v>157021.43</v>
      </c>
      <c r="AF47" s="8">
        <v>452456.46</v>
      </c>
      <c r="AH47" s="5" t="s">
        <v>22</v>
      </c>
    </row>
    <row r="48" spans="2:34" ht="15" customHeight="1">
      <c r="B48" s="137">
        <v>7</v>
      </c>
      <c r="C48" s="137"/>
      <c r="E48" s="130" t="s">
        <v>22</v>
      </c>
      <c r="F48" s="130"/>
      <c r="G48" s="138" t="s">
        <v>115</v>
      </c>
      <c r="H48" s="138"/>
      <c r="J48" s="138" t="s">
        <v>110</v>
      </c>
      <c r="K48" s="138"/>
      <c r="N48" s="130" t="s">
        <v>111</v>
      </c>
      <c r="O48" s="130"/>
      <c r="P48" s="130"/>
      <c r="Q48" s="130"/>
      <c r="R48" s="130"/>
      <c r="S48" s="130"/>
      <c r="T48" s="130"/>
      <c r="U48" s="130"/>
      <c r="W48" s="6" t="s">
        <v>112</v>
      </c>
      <c r="Y48" s="139">
        <v>193.59</v>
      </c>
      <c r="Z48" s="139"/>
      <c r="AD48" s="8">
        <v>193.59</v>
      </c>
      <c r="AF48" s="8">
        <v>452650.05</v>
      </c>
      <c r="AH48" s="5" t="s">
        <v>22</v>
      </c>
    </row>
    <row r="49" spans="2:34" ht="15" customHeight="1">
      <c r="B49" s="137">
        <v>8</v>
      </c>
      <c r="C49" s="137"/>
      <c r="E49" s="130" t="s">
        <v>22</v>
      </c>
      <c r="F49" s="130"/>
      <c r="G49" s="138" t="s">
        <v>116</v>
      </c>
      <c r="H49" s="138"/>
      <c r="J49" s="138" t="s">
        <v>110</v>
      </c>
      <c r="K49" s="138"/>
      <c r="N49" s="130" t="s">
        <v>111</v>
      </c>
      <c r="O49" s="130"/>
      <c r="P49" s="130"/>
      <c r="Q49" s="130"/>
      <c r="R49" s="130"/>
      <c r="S49" s="130"/>
      <c r="T49" s="130"/>
      <c r="U49" s="130"/>
      <c r="W49" s="6" t="s">
        <v>112</v>
      </c>
      <c r="Y49" s="139">
        <v>0.13</v>
      </c>
      <c r="Z49" s="139"/>
      <c r="AD49" s="8">
        <v>0.13</v>
      </c>
      <c r="AF49" s="8">
        <v>452650.18</v>
      </c>
      <c r="AH49" s="5" t="s">
        <v>22</v>
      </c>
    </row>
    <row r="50" spans="2:34" ht="15" customHeight="1">
      <c r="B50" s="137">
        <v>33</v>
      </c>
      <c r="C50" s="137"/>
      <c r="E50" s="130" t="s">
        <v>22</v>
      </c>
      <c r="F50" s="130"/>
      <c r="G50" s="138" t="s">
        <v>18</v>
      </c>
      <c r="H50" s="138"/>
      <c r="J50" s="138" t="s">
        <v>117</v>
      </c>
      <c r="K50" s="138"/>
      <c r="N50" s="130" t="s">
        <v>118</v>
      </c>
      <c r="O50" s="130"/>
      <c r="P50" s="130"/>
      <c r="Q50" s="130"/>
      <c r="R50" s="130"/>
      <c r="S50" s="130"/>
      <c r="T50" s="130"/>
      <c r="U50" s="130"/>
      <c r="W50" s="6" t="s">
        <v>2</v>
      </c>
      <c r="Y50" s="139">
        <v>-25</v>
      </c>
      <c r="Z50" s="139"/>
      <c r="AD50" s="8">
        <v>-25</v>
      </c>
      <c r="AF50" s="8">
        <v>452625.18</v>
      </c>
      <c r="AH50" s="5" t="s">
        <v>22</v>
      </c>
    </row>
    <row r="51" spans="2:34" ht="15" customHeight="1">
      <c r="B51" s="137">
        <v>32</v>
      </c>
      <c r="C51" s="137"/>
      <c r="E51" s="130" t="s">
        <v>22</v>
      </c>
      <c r="F51" s="130"/>
      <c r="G51" s="138" t="s">
        <v>18</v>
      </c>
      <c r="H51" s="138"/>
      <c r="J51" s="138" t="s">
        <v>119</v>
      </c>
      <c r="K51" s="138"/>
      <c r="N51" s="130" t="s">
        <v>119</v>
      </c>
      <c r="O51" s="130"/>
      <c r="P51" s="130"/>
      <c r="Q51" s="130"/>
      <c r="R51" s="130"/>
      <c r="S51" s="130"/>
      <c r="T51" s="130"/>
      <c r="U51" s="130"/>
      <c r="W51" s="6" t="s">
        <v>112</v>
      </c>
      <c r="Y51" s="139">
        <v>-14.35</v>
      </c>
      <c r="Z51" s="139"/>
      <c r="AD51" s="8">
        <v>-14.35</v>
      </c>
      <c r="AF51" s="8">
        <v>452610.83</v>
      </c>
      <c r="AH51" s="5" t="s">
        <v>22</v>
      </c>
    </row>
    <row r="52" spans="2:34" ht="15" customHeight="1">
      <c r="B52" s="137">
        <v>39</v>
      </c>
      <c r="C52" s="137"/>
      <c r="E52" s="130" t="s">
        <v>120</v>
      </c>
      <c r="F52" s="130"/>
      <c r="G52" s="138" t="s">
        <v>18</v>
      </c>
      <c r="H52" s="138"/>
      <c r="J52" s="138" t="s">
        <v>121</v>
      </c>
      <c r="K52" s="138"/>
      <c r="M52" s="5" t="s">
        <v>122</v>
      </c>
      <c r="N52" s="130" t="s">
        <v>123</v>
      </c>
      <c r="O52" s="130"/>
      <c r="P52" s="130"/>
      <c r="Q52" s="130"/>
      <c r="R52" s="130"/>
      <c r="S52" s="130"/>
      <c r="T52" s="130"/>
      <c r="U52" s="130"/>
      <c r="W52" s="6" t="s">
        <v>39</v>
      </c>
      <c r="Y52" s="139">
        <v>-42</v>
      </c>
      <c r="Z52" s="139"/>
      <c r="AD52" s="8">
        <v>-42</v>
      </c>
      <c r="AF52" s="8">
        <v>452568.83</v>
      </c>
      <c r="AH52" s="5" t="s">
        <v>102</v>
      </c>
    </row>
    <row r="53" spans="2:34" ht="15" customHeight="1">
      <c r="B53" s="137">
        <v>36</v>
      </c>
      <c r="C53" s="137"/>
      <c r="E53" s="130" t="s">
        <v>120</v>
      </c>
      <c r="F53" s="130"/>
      <c r="G53" s="138" t="s">
        <v>18</v>
      </c>
      <c r="H53" s="138"/>
      <c r="J53" s="138" t="s">
        <v>28</v>
      </c>
      <c r="K53" s="138"/>
      <c r="N53" s="130" t="s">
        <v>29</v>
      </c>
      <c r="O53" s="130"/>
      <c r="P53" s="130"/>
      <c r="Q53" s="130"/>
      <c r="R53" s="130"/>
      <c r="S53" s="130"/>
      <c r="T53" s="130"/>
      <c r="U53" s="130"/>
      <c r="W53" s="6" t="s">
        <v>30</v>
      </c>
      <c r="Y53" s="139">
        <v>-906.5</v>
      </c>
      <c r="Z53" s="139"/>
      <c r="AD53" s="8">
        <v>-906.5</v>
      </c>
      <c r="AF53" s="8">
        <v>451662.33</v>
      </c>
      <c r="AH53" s="5" t="s">
        <v>102</v>
      </c>
    </row>
    <row r="54" spans="2:34" ht="15" customHeight="1">
      <c r="B54" s="137">
        <v>40</v>
      </c>
      <c r="C54" s="137"/>
      <c r="E54" s="130" t="s">
        <v>120</v>
      </c>
      <c r="F54" s="130"/>
      <c r="G54" s="138" t="s">
        <v>18</v>
      </c>
      <c r="H54" s="138"/>
      <c r="J54" s="138" t="s">
        <v>124</v>
      </c>
      <c r="K54" s="138"/>
      <c r="N54" s="130" t="s">
        <v>27</v>
      </c>
      <c r="O54" s="130"/>
      <c r="P54" s="130"/>
      <c r="Q54" s="130"/>
      <c r="R54" s="130"/>
      <c r="S54" s="130"/>
      <c r="T54" s="130"/>
      <c r="U54" s="130"/>
      <c r="W54" s="6" t="s">
        <v>25</v>
      </c>
      <c r="Y54" s="139">
        <v>-2777.5</v>
      </c>
      <c r="Z54" s="139"/>
      <c r="AB54" s="7">
        <v>-555.5</v>
      </c>
      <c r="AD54" s="8">
        <v>-3333</v>
      </c>
      <c r="AF54" s="8">
        <v>448329.33</v>
      </c>
      <c r="AH54" s="5" t="s">
        <v>102</v>
      </c>
    </row>
    <row r="55" spans="2:34" ht="15" customHeight="1">
      <c r="B55" s="137">
        <v>34</v>
      </c>
      <c r="C55" s="137"/>
      <c r="E55" s="130" t="s">
        <v>120</v>
      </c>
      <c r="F55" s="130"/>
      <c r="G55" s="138" t="s">
        <v>18</v>
      </c>
      <c r="H55" s="138"/>
      <c r="J55" s="138" t="s">
        <v>125</v>
      </c>
      <c r="K55" s="138"/>
      <c r="M55" s="5" t="s">
        <v>126</v>
      </c>
      <c r="N55" s="130" t="s">
        <v>127</v>
      </c>
      <c r="O55" s="130"/>
      <c r="P55" s="130"/>
      <c r="Q55" s="130"/>
      <c r="R55" s="130"/>
      <c r="S55" s="130"/>
      <c r="T55" s="130"/>
      <c r="U55" s="130"/>
      <c r="W55" s="6" t="s">
        <v>128</v>
      </c>
      <c r="Y55" s="139">
        <v>-220</v>
      </c>
      <c r="Z55" s="139"/>
      <c r="AB55" s="7">
        <v>-44</v>
      </c>
      <c r="AD55" s="8">
        <v>-264</v>
      </c>
      <c r="AF55" s="8">
        <v>448065.33</v>
      </c>
      <c r="AH55" s="5" t="s">
        <v>102</v>
      </c>
    </row>
    <row r="56" spans="2:34" ht="15" customHeight="1">
      <c r="B56" s="137">
        <v>35</v>
      </c>
      <c r="C56" s="137"/>
      <c r="E56" s="130" t="s">
        <v>120</v>
      </c>
      <c r="F56" s="130"/>
      <c r="G56" s="138" t="s">
        <v>18</v>
      </c>
      <c r="H56" s="138"/>
      <c r="J56" s="138" t="s">
        <v>129</v>
      </c>
      <c r="K56" s="138"/>
      <c r="N56" s="130" t="s">
        <v>130</v>
      </c>
      <c r="O56" s="130"/>
      <c r="P56" s="130"/>
      <c r="Q56" s="130"/>
      <c r="R56" s="130"/>
      <c r="S56" s="130"/>
      <c r="T56" s="130"/>
      <c r="U56" s="130"/>
      <c r="W56" s="6" t="s">
        <v>130</v>
      </c>
      <c r="Y56" s="139">
        <v>-650</v>
      </c>
      <c r="Z56" s="139"/>
      <c r="AD56" s="8">
        <v>-650</v>
      </c>
      <c r="AF56" s="8">
        <v>447415.33</v>
      </c>
      <c r="AH56" s="5" t="s">
        <v>102</v>
      </c>
    </row>
    <row r="57" spans="2:34" ht="15" customHeight="1">
      <c r="B57" s="137">
        <v>38</v>
      </c>
      <c r="C57" s="137"/>
      <c r="E57" s="130" t="s">
        <v>120</v>
      </c>
      <c r="F57" s="130"/>
      <c r="G57" s="138" t="s">
        <v>18</v>
      </c>
      <c r="H57" s="138"/>
      <c r="J57" s="138" t="s">
        <v>129</v>
      </c>
      <c r="K57" s="138"/>
      <c r="N57" s="130" t="s">
        <v>131</v>
      </c>
      <c r="O57" s="130"/>
      <c r="P57" s="130"/>
      <c r="Q57" s="130"/>
      <c r="R57" s="130"/>
      <c r="S57" s="130"/>
      <c r="T57" s="130"/>
      <c r="U57" s="130"/>
      <c r="W57" s="6" t="s">
        <v>132</v>
      </c>
      <c r="Y57" s="139">
        <v>-1046</v>
      </c>
      <c r="Z57" s="139"/>
      <c r="AB57" s="7">
        <v>-209.2</v>
      </c>
      <c r="AD57" s="8">
        <v>-1255.2</v>
      </c>
      <c r="AF57" s="8">
        <v>446160.13</v>
      </c>
      <c r="AH57" s="5" t="s">
        <v>102</v>
      </c>
    </row>
    <row r="58" spans="2:34" ht="15" customHeight="1">
      <c r="B58" s="137">
        <v>37</v>
      </c>
      <c r="C58" s="137"/>
      <c r="E58" s="130" t="s">
        <v>120</v>
      </c>
      <c r="F58" s="130"/>
      <c r="G58" s="138" t="s">
        <v>18</v>
      </c>
      <c r="H58" s="138"/>
      <c r="J58" s="138" t="s">
        <v>133</v>
      </c>
      <c r="K58" s="138"/>
      <c r="M58" s="5" t="s">
        <v>122</v>
      </c>
      <c r="N58" s="130" t="s">
        <v>134</v>
      </c>
      <c r="O58" s="130"/>
      <c r="P58" s="130"/>
      <c r="Q58" s="130"/>
      <c r="R58" s="130"/>
      <c r="S58" s="130"/>
      <c r="T58" s="130"/>
      <c r="U58" s="130"/>
      <c r="W58" s="6" t="s">
        <v>135</v>
      </c>
      <c r="Y58" s="139">
        <v>-300</v>
      </c>
      <c r="Z58" s="139"/>
      <c r="AD58" s="8">
        <v>-300</v>
      </c>
      <c r="AF58" s="8">
        <v>445860.13</v>
      </c>
      <c r="AH58" s="5" t="s">
        <v>102</v>
      </c>
    </row>
    <row r="59" spans="2:34" ht="15" customHeight="1">
      <c r="B59" s="137">
        <v>41</v>
      </c>
      <c r="C59" s="137"/>
      <c r="E59" s="130" t="s">
        <v>136</v>
      </c>
      <c r="F59" s="130"/>
      <c r="G59" s="138" t="s">
        <v>18</v>
      </c>
      <c r="H59" s="138"/>
      <c r="J59" s="138" t="s">
        <v>47</v>
      </c>
      <c r="K59" s="138"/>
      <c r="N59" s="130" t="s">
        <v>48</v>
      </c>
      <c r="O59" s="130"/>
      <c r="P59" s="130"/>
      <c r="Q59" s="130"/>
      <c r="R59" s="130"/>
      <c r="S59" s="130"/>
      <c r="T59" s="130"/>
      <c r="U59" s="130"/>
      <c r="W59" s="6" t="s">
        <v>137</v>
      </c>
      <c r="Y59" s="139">
        <v>-371.19</v>
      </c>
      <c r="Z59" s="139"/>
      <c r="AD59" s="8">
        <v>-371.19</v>
      </c>
      <c r="AF59" s="8">
        <v>445488.94</v>
      </c>
      <c r="AH59" s="5" t="s">
        <v>102</v>
      </c>
    </row>
    <row r="60" spans="2:34" ht="15" customHeight="1">
      <c r="B60" s="137">
        <v>42</v>
      </c>
      <c r="C60" s="137"/>
      <c r="E60" s="130" t="s">
        <v>138</v>
      </c>
      <c r="F60" s="130"/>
      <c r="G60" s="138" t="s">
        <v>18</v>
      </c>
      <c r="H60" s="138"/>
      <c r="J60" s="138" t="s">
        <v>47</v>
      </c>
      <c r="K60" s="138"/>
      <c r="N60" s="130" t="s">
        <v>139</v>
      </c>
      <c r="O60" s="130"/>
      <c r="P60" s="130"/>
      <c r="Q60" s="130"/>
      <c r="R60" s="130"/>
      <c r="S60" s="130"/>
      <c r="T60" s="130"/>
      <c r="U60" s="130"/>
      <c r="W60" s="6" t="s">
        <v>54</v>
      </c>
      <c r="Y60" s="139">
        <v>-2443.29</v>
      </c>
      <c r="Z60" s="139"/>
      <c r="AD60" s="8">
        <v>-2443.29</v>
      </c>
      <c r="AF60" s="8">
        <v>443045.65</v>
      </c>
      <c r="AH60" s="5" t="s">
        <v>102</v>
      </c>
    </row>
    <row r="61" spans="2:34" ht="15" customHeight="1">
      <c r="B61" s="137">
        <v>43</v>
      </c>
      <c r="C61" s="137"/>
      <c r="E61" s="130" t="s">
        <v>138</v>
      </c>
      <c r="F61" s="130"/>
      <c r="G61" s="138" t="s">
        <v>18</v>
      </c>
      <c r="H61" s="138"/>
      <c r="J61" s="138" t="s">
        <v>71</v>
      </c>
      <c r="K61" s="138"/>
      <c r="N61" s="130" t="s">
        <v>140</v>
      </c>
      <c r="O61" s="130"/>
      <c r="P61" s="130"/>
      <c r="Q61" s="130"/>
      <c r="R61" s="130"/>
      <c r="S61" s="130"/>
      <c r="T61" s="130"/>
      <c r="U61" s="130"/>
      <c r="W61" s="6" t="s">
        <v>73</v>
      </c>
      <c r="Y61" s="139">
        <v>-275.39999999999998</v>
      </c>
      <c r="Z61" s="139"/>
      <c r="AB61" s="7">
        <v>-55.08</v>
      </c>
      <c r="AD61" s="8">
        <v>-330.48</v>
      </c>
      <c r="AF61" s="8">
        <v>442715.17</v>
      </c>
      <c r="AH61" s="5" t="s">
        <v>102</v>
      </c>
    </row>
    <row r="62" spans="2:34" ht="15" customHeight="1">
      <c r="B62" s="137">
        <v>45</v>
      </c>
      <c r="C62" s="137"/>
      <c r="E62" s="130" t="s">
        <v>141</v>
      </c>
      <c r="F62" s="130"/>
      <c r="G62" s="138" t="s">
        <v>18</v>
      </c>
      <c r="H62" s="138"/>
      <c r="J62" s="138" t="s">
        <v>77</v>
      </c>
      <c r="K62" s="138"/>
      <c r="N62" s="130" t="s">
        <v>84</v>
      </c>
      <c r="O62" s="130"/>
      <c r="P62" s="130"/>
      <c r="Q62" s="130"/>
      <c r="R62" s="130"/>
      <c r="S62" s="130"/>
      <c r="T62" s="130"/>
      <c r="U62" s="130"/>
      <c r="W62" s="6" t="s">
        <v>79</v>
      </c>
      <c r="Y62" s="139">
        <v>-300.39</v>
      </c>
      <c r="Z62" s="139"/>
      <c r="AB62" s="7">
        <v>-15.02</v>
      </c>
      <c r="AD62" s="8">
        <v>-315.41000000000003</v>
      </c>
      <c r="AF62" s="8">
        <v>442399.76</v>
      </c>
      <c r="AH62" s="5" t="s">
        <v>102</v>
      </c>
    </row>
    <row r="63" spans="2:34" ht="15" customHeight="1">
      <c r="B63" s="137">
        <v>47</v>
      </c>
      <c r="C63" s="137"/>
      <c r="E63" s="130" t="s">
        <v>142</v>
      </c>
      <c r="F63" s="130"/>
      <c r="G63" s="138" t="s">
        <v>18</v>
      </c>
      <c r="H63" s="138"/>
      <c r="J63" s="138" t="s">
        <v>94</v>
      </c>
      <c r="K63" s="138"/>
      <c r="N63" s="130" t="s">
        <v>95</v>
      </c>
      <c r="O63" s="130"/>
      <c r="P63" s="130"/>
      <c r="Q63" s="130"/>
      <c r="R63" s="130"/>
      <c r="S63" s="130"/>
      <c r="T63" s="130"/>
      <c r="U63" s="130"/>
      <c r="W63" s="6" t="s">
        <v>96</v>
      </c>
      <c r="Y63" s="139">
        <v>-135.32</v>
      </c>
      <c r="Z63" s="139"/>
      <c r="AB63" s="7">
        <v>-27.06</v>
      </c>
      <c r="AD63" s="8">
        <v>-162.38</v>
      </c>
      <c r="AF63" s="8">
        <v>442237.38</v>
      </c>
      <c r="AH63" s="5" t="s">
        <v>102</v>
      </c>
    </row>
    <row r="64" spans="2:34" ht="15" customHeight="1">
      <c r="B64" s="137">
        <v>48</v>
      </c>
      <c r="C64" s="137"/>
      <c r="E64" s="130" t="s">
        <v>142</v>
      </c>
      <c r="F64" s="130"/>
      <c r="G64" s="138" t="s">
        <v>18</v>
      </c>
      <c r="H64" s="138"/>
      <c r="J64" s="138" t="s">
        <v>97</v>
      </c>
      <c r="K64" s="138"/>
      <c r="N64" s="130" t="s">
        <v>143</v>
      </c>
      <c r="O64" s="130"/>
      <c r="P64" s="130"/>
      <c r="Q64" s="130"/>
      <c r="R64" s="130"/>
      <c r="S64" s="130"/>
      <c r="T64" s="130"/>
      <c r="U64" s="130"/>
      <c r="W64" s="6" t="s">
        <v>99</v>
      </c>
      <c r="Y64" s="139">
        <v>-287.72000000000003</v>
      </c>
      <c r="Z64" s="139"/>
      <c r="AB64" s="7">
        <v>-54.34</v>
      </c>
      <c r="AD64" s="8">
        <v>-342.06</v>
      </c>
      <c r="AF64" s="8">
        <v>441895.32</v>
      </c>
      <c r="AH64" s="5" t="s">
        <v>102</v>
      </c>
    </row>
    <row r="65" spans="2:34" ht="15" customHeight="1">
      <c r="B65" s="137">
        <v>46</v>
      </c>
      <c r="C65" s="137"/>
      <c r="E65" s="130" t="s">
        <v>144</v>
      </c>
      <c r="F65" s="130"/>
      <c r="G65" s="138" t="s">
        <v>18</v>
      </c>
      <c r="H65" s="138"/>
      <c r="J65" s="138" t="s">
        <v>86</v>
      </c>
      <c r="K65" s="138"/>
      <c r="N65" s="130" t="s">
        <v>87</v>
      </c>
      <c r="O65" s="130"/>
      <c r="P65" s="130"/>
      <c r="Q65" s="130"/>
      <c r="R65" s="130"/>
      <c r="S65" s="130"/>
      <c r="T65" s="130"/>
      <c r="U65" s="130"/>
      <c r="W65" s="6" t="s">
        <v>79</v>
      </c>
      <c r="Y65" s="139">
        <v>-3.86</v>
      </c>
      <c r="Z65" s="139"/>
      <c r="AB65" s="7">
        <v>-0.77</v>
      </c>
      <c r="AD65" s="8">
        <v>-4.63</v>
      </c>
      <c r="AF65" s="8">
        <v>441890.69</v>
      </c>
      <c r="AH65" s="5" t="s">
        <v>102</v>
      </c>
    </row>
    <row r="66" spans="2:34" ht="15" customHeight="1">
      <c r="B66" s="137">
        <v>10</v>
      </c>
      <c r="C66" s="137"/>
      <c r="E66" s="130" t="s">
        <v>145</v>
      </c>
      <c r="F66" s="130"/>
      <c r="G66" s="138" t="s">
        <v>18</v>
      </c>
      <c r="H66" s="138"/>
      <c r="J66" s="138" t="s">
        <v>146</v>
      </c>
      <c r="K66" s="138"/>
      <c r="N66" s="130" t="s">
        <v>147</v>
      </c>
      <c r="O66" s="130"/>
      <c r="P66" s="130"/>
      <c r="Q66" s="130"/>
      <c r="R66" s="130"/>
      <c r="S66" s="130"/>
      <c r="T66" s="130"/>
      <c r="U66" s="130"/>
      <c r="W66" s="6" t="s">
        <v>148</v>
      </c>
      <c r="Y66" s="139">
        <v>2465.3200000000002</v>
      </c>
      <c r="Z66" s="139"/>
      <c r="AD66" s="8">
        <v>2465.3200000000002</v>
      </c>
      <c r="AF66" s="8">
        <v>444356.01</v>
      </c>
      <c r="AH66" s="5" t="s">
        <v>102</v>
      </c>
    </row>
    <row r="67" spans="2:34" ht="15" customHeight="1">
      <c r="B67" s="137">
        <v>62</v>
      </c>
      <c r="C67" s="137"/>
      <c r="E67" s="130" t="s">
        <v>149</v>
      </c>
      <c r="F67" s="130"/>
      <c r="G67" s="138" t="s">
        <v>18</v>
      </c>
      <c r="H67" s="138"/>
      <c r="J67" s="138" t="s">
        <v>47</v>
      </c>
      <c r="K67" s="138"/>
      <c r="N67" s="130" t="s">
        <v>104</v>
      </c>
      <c r="O67" s="130"/>
      <c r="P67" s="130"/>
      <c r="Q67" s="130"/>
      <c r="R67" s="130"/>
      <c r="S67" s="130"/>
      <c r="T67" s="130"/>
      <c r="U67" s="130"/>
      <c r="W67" s="6" t="s">
        <v>2</v>
      </c>
      <c r="Y67" s="139">
        <v>-1689.41</v>
      </c>
      <c r="Z67" s="139"/>
      <c r="AD67" s="8">
        <v>-1689.41</v>
      </c>
      <c r="AF67" s="8">
        <v>442666.6</v>
      </c>
      <c r="AH67" s="5" t="s">
        <v>102</v>
      </c>
    </row>
    <row r="68" spans="2:34" ht="15" customHeight="1">
      <c r="B68" s="137">
        <v>64</v>
      </c>
      <c r="C68" s="137"/>
      <c r="E68" s="130" t="s">
        <v>149</v>
      </c>
      <c r="F68" s="130"/>
      <c r="G68" s="138" t="s">
        <v>18</v>
      </c>
      <c r="H68" s="138"/>
      <c r="J68" s="138" t="s">
        <v>47</v>
      </c>
      <c r="K68" s="138"/>
      <c r="N68" s="130" t="s">
        <v>104</v>
      </c>
      <c r="O68" s="130"/>
      <c r="P68" s="130"/>
      <c r="Q68" s="130"/>
      <c r="R68" s="130"/>
      <c r="S68" s="130"/>
      <c r="T68" s="130"/>
      <c r="U68" s="130"/>
      <c r="W68" s="6" t="s">
        <v>2</v>
      </c>
      <c r="Y68" s="139">
        <v>-2319.88</v>
      </c>
      <c r="Z68" s="139"/>
      <c r="AD68" s="8">
        <v>-2319.88</v>
      </c>
      <c r="AF68" s="8">
        <v>440346.72</v>
      </c>
      <c r="AH68" s="5" t="s">
        <v>102</v>
      </c>
    </row>
    <row r="69" spans="2:34" ht="15" customHeight="1">
      <c r="B69" s="137">
        <v>59</v>
      </c>
      <c r="C69" s="137"/>
      <c r="E69" s="130" t="s">
        <v>149</v>
      </c>
      <c r="F69" s="130"/>
      <c r="G69" s="138" t="s">
        <v>18</v>
      </c>
      <c r="H69" s="138"/>
      <c r="J69" s="138" t="s">
        <v>55</v>
      </c>
      <c r="K69" s="138"/>
      <c r="N69" s="130" t="s">
        <v>56</v>
      </c>
      <c r="O69" s="130"/>
      <c r="P69" s="130"/>
      <c r="Q69" s="130"/>
      <c r="R69" s="130"/>
      <c r="S69" s="130"/>
      <c r="T69" s="130"/>
      <c r="U69" s="130"/>
      <c r="W69" s="6" t="s">
        <v>57</v>
      </c>
      <c r="Y69" s="139">
        <v>-45</v>
      </c>
      <c r="Z69" s="139"/>
      <c r="AB69" s="7">
        <v>-9</v>
      </c>
      <c r="AD69" s="8">
        <v>-54</v>
      </c>
      <c r="AF69" s="8">
        <v>440292.72</v>
      </c>
      <c r="AH69" s="5" t="s">
        <v>102</v>
      </c>
    </row>
    <row r="70" spans="2:34" ht="15" customHeight="1">
      <c r="B70" s="137">
        <v>54</v>
      </c>
      <c r="C70" s="137"/>
      <c r="E70" s="130" t="s">
        <v>149</v>
      </c>
      <c r="F70" s="130"/>
      <c r="G70" s="138" t="s">
        <v>18</v>
      </c>
      <c r="H70" s="138"/>
      <c r="J70" s="138" t="s">
        <v>121</v>
      </c>
      <c r="K70" s="138"/>
      <c r="N70" s="130" t="s">
        <v>123</v>
      </c>
      <c r="O70" s="130"/>
      <c r="P70" s="130"/>
      <c r="Q70" s="130"/>
      <c r="R70" s="130"/>
      <c r="S70" s="130"/>
      <c r="T70" s="130"/>
      <c r="U70" s="130"/>
      <c r="W70" s="6" t="s">
        <v>39</v>
      </c>
      <c r="Y70" s="139">
        <v>-42</v>
      </c>
      <c r="Z70" s="139"/>
      <c r="AD70" s="8">
        <v>-42</v>
      </c>
      <c r="AF70" s="8">
        <v>440250.72</v>
      </c>
      <c r="AH70" s="5" t="s">
        <v>102</v>
      </c>
    </row>
    <row r="71" spans="2:34" ht="15" customHeight="1">
      <c r="B71" s="137">
        <v>58</v>
      </c>
      <c r="C71" s="137"/>
      <c r="E71" s="130" t="s">
        <v>149</v>
      </c>
      <c r="F71" s="130"/>
      <c r="G71" s="138" t="s">
        <v>18</v>
      </c>
      <c r="H71" s="138"/>
      <c r="J71" s="138" t="s">
        <v>117</v>
      </c>
      <c r="K71" s="138"/>
      <c r="N71" s="130" t="s">
        <v>150</v>
      </c>
      <c r="O71" s="130"/>
      <c r="P71" s="130"/>
      <c r="Q71" s="130"/>
      <c r="R71" s="130"/>
      <c r="S71" s="130"/>
      <c r="T71" s="130"/>
      <c r="U71" s="130"/>
      <c r="W71" s="6" t="s">
        <v>151</v>
      </c>
      <c r="Y71" s="139">
        <v>-20</v>
      </c>
      <c r="Z71" s="139"/>
      <c r="AD71" s="8">
        <v>-20</v>
      </c>
      <c r="AF71" s="8">
        <v>440230.72</v>
      </c>
      <c r="AH71" s="5" t="s">
        <v>102</v>
      </c>
    </row>
    <row r="72" spans="2:34" ht="15" customHeight="1">
      <c r="B72" s="137">
        <v>61</v>
      </c>
      <c r="C72" s="137"/>
      <c r="E72" s="130" t="s">
        <v>149</v>
      </c>
      <c r="F72" s="130"/>
      <c r="G72" s="138" t="s">
        <v>18</v>
      </c>
      <c r="H72" s="138"/>
      <c r="J72" s="138" t="s">
        <v>26</v>
      </c>
      <c r="K72" s="138"/>
      <c r="N72" s="130" t="s">
        <v>152</v>
      </c>
      <c r="O72" s="130"/>
      <c r="P72" s="130"/>
      <c r="Q72" s="130"/>
      <c r="R72" s="130"/>
      <c r="S72" s="130"/>
      <c r="T72" s="130"/>
      <c r="U72" s="130"/>
      <c r="W72" s="6" t="s">
        <v>25</v>
      </c>
      <c r="Y72" s="139">
        <v>-7804.02</v>
      </c>
      <c r="Z72" s="139"/>
      <c r="AB72" s="7">
        <v>-1560.8</v>
      </c>
      <c r="AD72" s="8">
        <v>-9364.82</v>
      </c>
      <c r="AF72" s="8">
        <v>430865.9</v>
      </c>
      <c r="AH72" s="5" t="s">
        <v>102</v>
      </c>
    </row>
    <row r="73" spans="2:34" ht="15" customHeight="1">
      <c r="B73" s="137">
        <v>49</v>
      </c>
      <c r="C73" s="137"/>
      <c r="E73" s="130" t="s">
        <v>149</v>
      </c>
      <c r="F73" s="130"/>
      <c r="G73" s="138" t="s">
        <v>18</v>
      </c>
      <c r="H73" s="138"/>
      <c r="J73" s="138" t="s">
        <v>28</v>
      </c>
      <c r="K73" s="138"/>
      <c r="N73" s="130" t="s">
        <v>61</v>
      </c>
      <c r="O73" s="130"/>
      <c r="P73" s="130"/>
      <c r="Q73" s="130"/>
      <c r="R73" s="130"/>
      <c r="S73" s="130"/>
      <c r="T73" s="130"/>
      <c r="U73" s="130"/>
      <c r="W73" s="6" t="s">
        <v>62</v>
      </c>
      <c r="Y73" s="139">
        <v>-450.1</v>
      </c>
      <c r="Z73" s="139"/>
      <c r="AD73" s="8">
        <v>-450.1</v>
      </c>
      <c r="AF73" s="8">
        <v>430415.8</v>
      </c>
      <c r="AH73" s="5" t="s">
        <v>102</v>
      </c>
    </row>
    <row r="74" spans="2:34" ht="15" customHeight="1">
      <c r="B74" s="137">
        <v>50</v>
      </c>
      <c r="C74" s="137"/>
      <c r="E74" s="130" t="s">
        <v>149</v>
      </c>
      <c r="F74" s="130"/>
      <c r="G74" s="138" t="s">
        <v>18</v>
      </c>
      <c r="H74" s="138"/>
      <c r="J74" s="138" t="s">
        <v>153</v>
      </c>
      <c r="K74" s="138"/>
      <c r="N74" s="130" t="s">
        <v>154</v>
      </c>
      <c r="O74" s="130"/>
      <c r="P74" s="130"/>
      <c r="Q74" s="130"/>
      <c r="R74" s="130"/>
      <c r="S74" s="130"/>
      <c r="T74" s="130"/>
      <c r="U74" s="130"/>
      <c r="W74" s="6" t="s">
        <v>155</v>
      </c>
      <c r="Y74" s="139">
        <v>-102.18</v>
      </c>
      <c r="Z74" s="139"/>
      <c r="AB74" s="7">
        <v>-20.45</v>
      </c>
      <c r="AD74" s="8">
        <v>-122.63</v>
      </c>
      <c r="AF74" s="8">
        <v>430293.17</v>
      </c>
      <c r="AH74" s="5" t="s">
        <v>102</v>
      </c>
    </row>
    <row r="75" spans="2:34" ht="15" customHeight="1">
      <c r="B75" s="137">
        <v>51</v>
      </c>
      <c r="C75" s="137"/>
      <c r="E75" s="130" t="s">
        <v>149</v>
      </c>
      <c r="F75" s="130"/>
      <c r="G75" s="138" t="s">
        <v>18</v>
      </c>
      <c r="H75" s="138"/>
      <c r="J75" s="138" t="s">
        <v>153</v>
      </c>
      <c r="K75" s="138"/>
      <c r="N75" s="130" t="s">
        <v>154</v>
      </c>
      <c r="O75" s="130"/>
      <c r="P75" s="130"/>
      <c r="Q75" s="130"/>
      <c r="R75" s="130"/>
      <c r="S75" s="130"/>
      <c r="T75" s="130"/>
      <c r="U75" s="130"/>
      <c r="W75" s="6" t="s">
        <v>155</v>
      </c>
      <c r="Y75" s="139">
        <v>-6.03</v>
      </c>
      <c r="Z75" s="139"/>
      <c r="AB75" s="7">
        <v>-1.21</v>
      </c>
      <c r="AD75" s="8">
        <v>-7.24</v>
      </c>
      <c r="AF75" s="8">
        <v>430285.93</v>
      </c>
      <c r="AH75" s="5" t="s">
        <v>102</v>
      </c>
    </row>
    <row r="76" spans="2:34" ht="15" customHeight="1">
      <c r="B76" s="137">
        <v>53</v>
      </c>
      <c r="C76" s="137"/>
      <c r="E76" s="130" t="s">
        <v>149</v>
      </c>
      <c r="F76" s="130"/>
      <c r="G76" s="138" t="s">
        <v>18</v>
      </c>
      <c r="H76" s="138"/>
      <c r="J76" s="138" t="s">
        <v>40</v>
      </c>
      <c r="K76" s="138"/>
      <c r="N76" s="130" t="s">
        <v>156</v>
      </c>
      <c r="O76" s="130"/>
      <c r="P76" s="130"/>
      <c r="Q76" s="130"/>
      <c r="R76" s="130"/>
      <c r="S76" s="130"/>
      <c r="T76" s="130"/>
      <c r="U76" s="130"/>
      <c r="W76" s="6" t="s">
        <v>157</v>
      </c>
      <c r="Y76" s="139">
        <v>-542</v>
      </c>
      <c r="Z76" s="139"/>
      <c r="AB76" s="7">
        <v>-108.4</v>
      </c>
      <c r="AD76" s="8">
        <v>-650.4</v>
      </c>
      <c r="AF76" s="8">
        <v>429635.53</v>
      </c>
      <c r="AH76" s="5" t="s">
        <v>102</v>
      </c>
    </row>
    <row r="77" spans="2:34" ht="15" customHeight="1">
      <c r="B77" s="137">
        <v>55</v>
      </c>
      <c r="C77" s="137"/>
      <c r="E77" s="130" t="s">
        <v>149</v>
      </c>
      <c r="F77" s="130"/>
      <c r="G77" s="138" t="s">
        <v>18</v>
      </c>
      <c r="H77" s="138"/>
      <c r="J77" s="138" t="s">
        <v>158</v>
      </c>
      <c r="K77" s="138"/>
      <c r="N77" s="130" t="s">
        <v>159</v>
      </c>
      <c r="O77" s="130"/>
      <c r="P77" s="130"/>
      <c r="Q77" s="130"/>
      <c r="R77" s="130"/>
      <c r="S77" s="130"/>
      <c r="T77" s="130"/>
      <c r="U77" s="130"/>
      <c r="W77" s="6" t="s">
        <v>36</v>
      </c>
      <c r="Y77" s="139">
        <v>-1350.8</v>
      </c>
      <c r="Z77" s="139"/>
      <c r="AB77" s="7">
        <v>-270.16000000000003</v>
      </c>
      <c r="AD77" s="8">
        <v>-1620.96</v>
      </c>
      <c r="AF77" s="8">
        <v>428014.57</v>
      </c>
      <c r="AH77" s="5" t="s">
        <v>102</v>
      </c>
    </row>
    <row r="78" spans="2:34" ht="15" customHeight="1">
      <c r="B78" s="137">
        <v>56</v>
      </c>
      <c r="C78" s="137"/>
      <c r="E78" s="130" t="s">
        <v>149</v>
      </c>
      <c r="F78" s="130"/>
      <c r="G78" s="138" t="s">
        <v>18</v>
      </c>
      <c r="H78" s="138"/>
      <c r="J78" s="138" t="s">
        <v>129</v>
      </c>
      <c r="K78" s="138"/>
      <c r="N78" s="130" t="s">
        <v>160</v>
      </c>
      <c r="O78" s="130"/>
      <c r="P78" s="130"/>
      <c r="Q78" s="130"/>
      <c r="R78" s="130"/>
      <c r="S78" s="130"/>
      <c r="T78" s="130"/>
      <c r="U78" s="130"/>
      <c r="W78" s="6" t="s">
        <v>161</v>
      </c>
      <c r="Y78" s="139">
        <v>-410</v>
      </c>
      <c r="Z78" s="139"/>
      <c r="AD78" s="8">
        <v>-410</v>
      </c>
      <c r="AF78" s="8">
        <v>427604.57</v>
      </c>
      <c r="AH78" s="5" t="s">
        <v>102</v>
      </c>
    </row>
    <row r="79" spans="2:34" ht="15" customHeight="1">
      <c r="B79" s="137">
        <v>57</v>
      </c>
      <c r="C79" s="137"/>
      <c r="E79" s="130" t="s">
        <v>149</v>
      </c>
      <c r="F79" s="130"/>
      <c r="G79" s="138" t="s">
        <v>18</v>
      </c>
      <c r="H79" s="138"/>
      <c r="J79" s="138" t="s">
        <v>34</v>
      </c>
      <c r="K79" s="138"/>
      <c r="N79" s="130" t="s">
        <v>150</v>
      </c>
      <c r="O79" s="130"/>
      <c r="P79" s="130"/>
      <c r="Q79" s="130"/>
      <c r="R79" s="130"/>
      <c r="S79" s="130"/>
      <c r="T79" s="130"/>
      <c r="U79" s="130"/>
      <c r="W79" s="6" t="s">
        <v>162</v>
      </c>
      <c r="Y79" s="139">
        <v>-1.05</v>
      </c>
      <c r="Z79" s="139"/>
      <c r="AB79" s="7">
        <v>-0.2</v>
      </c>
      <c r="AD79" s="8">
        <v>-1.25</v>
      </c>
      <c r="AF79" s="8">
        <v>427603.32</v>
      </c>
      <c r="AH79" s="5" t="s">
        <v>102</v>
      </c>
    </row>
    <row r="80" spans="2:34" ht="15" customHeight="1">
      <c r="B80" s="137">
        <v>57</v>
      </c>
      <c r="C80" s="137"/>
      <c r="E80" s="130" t="s">
        <v>149</v>
      </c>
      <c r="F80" s="130"/>
      <c r="G80" s="138" t="s">
        <v>18</v>
      </c>
      <c r="H80" s="138"/>
      <c r="J80" s="138" t="s">
        <v>40</v>
      </c>
      <c r="K80" s="138"/>
      <c r="N80" s="130" t="s">
        <v>150</v>
      </c>
      <c r="O80" s="130"/>
      <c r="P80" s="130"/>
      <c r="Q80" s="130"/>
      <c r="R80" s="130"/>
      <c r="S80" s="130"/>
      <c r="T80" s="130"/>
      <c r="U80" s="130"/>
      <c r="W80" s="6" t="s">
        <v>162</v>
      </c>
      <c r="Y80" s="139">
        <v>-9.16</v>
      </c>
      <c r="Z80" s="139"/>
      <c r="AB80" s="7">
        <v>-1.83</v>
      </c>
      <c r="AD80" s="8">
        <v>-10.99</v>
      </c>
      <c r="AF80" s="8">
        <v>427592.33</v>
      </c>
      <c r="AH80" s="5" t="s">
        <v>102</v>
      </c>
    </row>
    <row r="81" spans="2:34" ht="15" customHeight="1">
      <c r="B81" s="137">
        <v>58</v>
      </c>
      <c r="C81" s="137"/>
      <c r="E81" s="130" t="s">
        <v>149</v>
      </c>
      <c r="F81" s="130"/>
      <c r="G81" s="138" t="s">
        <v>18</v>
      </c>
      <c r="H81" s="138"/>
      <c r="J81" s="138" t="s">
        <v>153</v>
      </c>
      <c r="K81" s="138"/>
      <c r="N81" s="130" t="s">
        <v>150</v>
      </c>
      <c r="O81" s="130"/>
      <c r="P81" s="130"/>
      <c r="Q81" s="130"/>
      <c r="R81" s="130"/>
      <c r="S81" s="130"/>
      <c r="T81" s="130"/>
      <c r="U81" s="130"/>
      <c r="W81" s="6" t="s">
        <v>151</v>
      </c>
      <c r="Y81" s="139">
        <v>-5.99</v>
      </c>
      <c r="Z81" s="139"/>
      <c r="AD81" s="8">
        <v>-5.99</v>
      </c>
      <c r="AF81" s="8">
        <v>427586.34</v>
      </c>
      <c r="AH81" s="5" t="s">
        <v>102</v>
      </c>
    </row>
    <row r="82" spans="2:34" ht="15" customHeight="1">
      <c r="B82" s="137">
        <v>58</v>
      </c>
      <c r="C82" s="137"/>
      <c r="E82" s="130" t="s">
        <v>149</v>
      </c>
      <c r="F82" s="130"/>
      <c r="G82" s="138" t="s">
        <v>18</v>
      </c>
      <c r="H82" s="138"/>
      <c r="J82" s="138" t="s">
        <v>153</v>
      </c>
      <c r="K82" s="138"/>
      <c r="N82" s="130" t="s">
        <v>150</v>
      </c>
      <c r="O82" s="130"/>
      <c r="P82" s="130"/>
      <c r="Q82" s="130"/>
      <c r="R82" s="130"/>
      <c r="S82" s="130"/>
      <c r="T82" s="130"/>
      <c r="U82" s="130"/>
      <c r="W82" s="6" t="s">
        <v>151</v>
      </c>
      <c r="Y82" s="139">
        <v>-2.1</v>
      </c>
      <c r="Z82" s="139"/>
      <c r="AD82" s="8">
        <v>-2.1</v>
      </c>
      <c r="AF82" s="8">
        <v>427584.24</v>
      </c>
      <c r="AH82" s="5" t="s">
        <v>102</v>
      </c>
    </row>
    <row r="83" spans="2:34" ht="15" customHeight="1">
      <c r="B83" s="137">
        <v>58</v>
      </c>
      <c r="C83" s="137"/>
      <c r="E83" s="130" t="s">
        <v>149</v>
      </c>
      <c r="F83" s="130"/>
      <c r="G83" s="138" t="s">
        <v>18</v>
      </c>
      <c r="H83" s="138"/>
      <c r="J83" s="138" t="s">
        <v>163</v>
      </c>
      <c r="K83" s="138"/>
      <c r="N83" s="130" t="s">
        <v>150</v>
      </c>
      <c r="O83" s="130"/>
      <c r="P83" s="130"/>
      <c r="Q83" s="130"/>
      <c r="R83" s="130"/>
      <c r="S83" s="130"/>
      <c r="T83" s="130"/>
      <c r="U83" s="130"/>
      <c r="W83" s="6" t="s">
        <v>151</v>
      </c>
      <c r="Y83" s="139">
        <v>-50</v>
      </c>
      <c r="Z83" s="139"/>
      <c r="AD83" s="8">
        <v>-50</v>
      </c>
      <c r="AF83" s="8">
        <v>427534.24</v>
      </c>
      <c r="AH83" s="5" t="s">
        <v>102</v>
      </c>
    </row>
    <row r="84" spans="2:34" ht="15" customHeight="1">
      <c r="B84" s="137">
        <v>60</v>
      </c>
      <c r="C84" s="137"/>
      <c r="E84" s="130" t="s">
        <v>149</v>
      </c>
      <c r="F84" s="130"/>
      <c r="G84" s="138" t="s">
        <v>18</v>
      </c>
      <c r="H84" s="138"/>
      <c r="J84" s="138" t="s">
        <v>34</v>
      </c>
      <c r="K84" s="138"/>
      <c r="N84" s="130" t="s">
        <v>164</v>
      </c>
      <c r="O84" s="130"/>
      <c r="P84" s="130"/>
      <c r="Q84" s="130"/>
      <c r="R84" s="130"/>
      <c r="S84" s="130"/>
      <c r="T84" s="130"/>
      <c r="U84" s="130"/>
      <c r="W84" s="6" t="s">
        <v>36</v>
      </c>
      <c r="Y84" s="139">
        <v>-2371.2600000000002</v>
      </c>
      <c r="Z84" s="139"/>
      <c r="AB84" s="7">
        <v>-474.24</v>
      </c>
      <c r="AD84" s="8">
        <v>-2845.5</v>
      </c>
      <c r="AF84" s="8">
        <v>424688.74</v>
      </c>
      <c r="AH84" s="5" t="s">
        <v>102</v>
      </c>
    </row>
    <row r="85" spans="2:34" ht="15" customHeight="1">
      <c r="B85" s="137">
        <v>63</v>
      </c>
      <c r="C85" s="137"/>
      <c r="E85" s="130" t="s">
        <v>149</v>
      </c>
      <c r="F85" s="130"/>
      <c r="G85" s="138" t="s">
        <v>18</v>
      </c>
      <c r="H85" s="138"/>
      <c r="J85" s="138" t="s">
        <v>153</v>
      </c>
      <c r="K85" s="138"/>
      <c r="N85" s="130" t="s">
        <v>150</v>
      </c>
      <c r="O85" s="130"/>
      <c r="P85" s="130"/>
      <c r="Q85" s="130"/>
      <c r="R85" s="130"/>
      <c r="S85" s="130"/>
      <c r="T85" s="130"/>
      <c r="U85" s="130"/>
      <c r="W85" s="6" t="s">
        <v>2</v>
      </c>
      <c r="Y85" s="139">
        <v>-5.05</v>
      </c>
      <c r="Z85" s="139"/>
      <c r="AD85" s="8">
        <v>-5.05</v>
      </c>
      <c r="AF85" s="8">
        <v>424683.69</v>
      </c>
      <c r="AH85" s="5" t="s">
        <v>102</v>
      </c>
    </row>
    <row r="86" spans="2:34" ht="15" customHeight="1">
      <c r="B86" s="137">
        <v>63</v>
      </c>
      <c r="C86" s="137"/>
      <c r="E86" s="130" t="s">
        <v>149</v>
      </c>
      <c r="F86" s="130"/>
      <c r="G86" s="138" t="s">
        <v>18</v>
      </c>
      <c r="H86" s="138"/>
      <c r="J86" s="138" t="s">
        <v>153</v>
      </c>
      <c r="K86" s="138"/>
      <c r="N86" s="130" t="s">
        <v>150</v>
      </c>
      <c r="O86" s="130"/>
      <c r="P86" s="130"/>
      <c r="Q86" s="130"/>
      <c r="R86" s="130"/>
      <c r="S86" s="130"/>
      <c r="T86" s="130"/>
      <c r="U86" s="130"/>
      <c r="W86" s="6" t="s">
        <v>2</v>
      </c>
      <c r="Y86" s="139">
        <v>-16.2</v>
      </c>
      <c r="Z86" s="139"/>
      <c r="AD86" s="8">
        <v>-16.2</v>
      </c>
      <c r="AF86" s="8">
        <v>424667.49</v>
      </c>
      <c r="AH86" s="5" t="s">
        <v>102</v>
      </c>
    </row>
    <row r="87" spans="2:34" ht="15" customHeight="1">
      <c r="B87" s="137">
        <v>63</v>
      </c>
      <c r="C87" s="137"/>
      <c r="E87" s="130" t="s">
        <v>149</v>
      </c>
      <c r="F87" s="130"/>
      <c r="G87" s="138" t="s">
        <v>18</v>
      </c>
      <c r="H87" s="138"/>
      <c r="J87" s="138" t="s">
        <v>153</v>
      </c>
      <c r="K87" s="138"/>
      <c r="N87" s="130" t="s">
        <v>150</v>
      </c>
      <c r="O87" s="130"/>
      <c r="P87" s="130"/>
      <c r="Q87" s="130"/>
      <c r="R87" s="130"/>
      <c r="S87" s="130"/>
      <c r="T87" s="130"/>
      <c r="U87" s="130"/>
      <c r="W87" s="6" t="s">
        <v>2</v>
      </c>
      <c r="Y87" s="139">
        <v>-8.75</v>
      </c>
      <c r="Z87" s="139"/>
      <c r="AD87" s="8">
        <v>-8.75</v>
      </c>
      <c r="AF87" s="8">
        <v>424658.74</v>
      </c>
      <c r="AH87" s="5" t="s">
        <v>102</v>
      </c>
    </row>
    <row r="88" spans="2:34" ht="15" customHeight="1">
      <c r="B88" s="137">
        <v>66</v>
      </c>
      <c r="C88" s="137"/>
      <c r="E88" s="130" t="s">
        <v>149</v>
      </c>
      <c r="F88" s="130"/>
      <c r="G88" s="138" t="s">
        <v>18</v>
      </c>
      <c r="H88" s="138"/>
      <c r="J88" s="138" t="s">
        <v>34</v>
      </c>
      <c r="K88" s="138"/>
      <c r="N88" s="130" t="s">
        <v>101</v>
      </c>
      <c r="O88" s="130"/>
      <c r="P88" s="130"/>
      <c r="Q88" s="130"/>
      <c r="R88" s="130"/>
      <c r="S88" s="130"/>
      <c r="T88" s="130"/>
      <c r="U88" s="130"/>
      <c r="W88" s="6" t="s">
        <v>36</v>
      </c>
      <c r="AF88" s="8">
        <v>424658.74</v>
      </c>
      <c r="AH88" s="5" t="s">
        <v>165</v>
      </c>
    </row>
    <row r="89" spans="2:34" ht="15" customHeight="1">
      <c r="B89" s="137">
        <v>67</v>
      </c>
      <c r="C89" s="137"/>
      <c r="E89" s="130" t="s">
        <v>149</v>
      </c>
      <c r="F89" s="130"/>
      <c r="G89" s="138" t="s">
        <v>18</v>
      </c>
      <c r="H89" s="138"/>
      <c r="J89" s="138" t="s">
        <v>34</v>
      </c>
      <c r="K89" s="138"/>
      <c r="N89" s="130" t="s">
        <v>101</v>
      </c>
      <c r="O89" s="130"/>
      <c r="P89" s="130"/>
      <c r="Q89" s="130"/>
      <c r="R89" s="130"/>
      <c r="S89" s="130"/>
      <c r="T89" s="130"/>
      <c r="U89" s="130"/>
      <c r="W89" s="6" t="s">
        <v>36</v>
      </c>
      <c r="Y89" s="139">
        <v>-2532</v>
      </c>
      <c r="Z89" s="139"/>
      <c r="AB89" s="7">
        <v>-506.4</v>
      </c>
      <c r="AD89" s="8">
        <v>-3038.4</v>
      </c>
      <c r="AF89" s="8">
        <v>421620.34</v>
      </c>
      <c r="AH89" s="5" t="s">
        <v>102</v>
      </c>
    </row>
    <row r="90" spans="2:34" ht="15" customHeight="1">
      <c r="B90" s="137">
        <v>57</v>
      </c>
      <c r="C90" s="137"/>
      <c r="E90" s="130" t="s">
        <v>149</v>
      </c>
      <c r="F90" s="130"/>
      <c r="G90" s="138" t="s">
        <v>18</v>
      </c>
      <c r="H90" s="138"/>
      <c r="J90" s="138" t="s">
        <v>133</v>
      </c>
      <c r="K90" s="138"/>
      <c r="N90" s="130" t="s">
        <v>150</v>
      </c>
      <c r="O90" s="130"/>
      <c r="P90" s="130"/>
      <c r="Q90" s="130"/>
      <c r="R90" s="130"/>
      <c r="S90" s="130"/>
      <c r="T90" s="130"/>
      <c r="U90" s="130"/>
      <c r="W90" s="6" t="s">
        <v>162</v>
      </c>
      <c r="Y90" s="139">
        <v>-77</v>
      </c>
      <c r="Z90" s="139"/>
      <c r="AD90" s="8">
        <v>-77</v>
      </c>
      <c r="AF90" s="8">
        <v>421543.34</v>
      </c>
      <c r="AH90" s="5" t="s">
        <v>102</v>
      </c>
    </row>
    <row r="91" spans="2:34" ht="15" customHeight="1">
      <c r="B91" s="137">
        <v>44</v>
      </c>
      <c r="C91" s="137"/>
      <c r="E91" s="130" t="s">
        <v>166</v>
      </c>
      <c r="F91" s="130"/>
      <c r="G91" s="138" t="s">
        <v>18</v>
      </c>
      <c r="H91" s="138"/>
      <c r="J91" s="138" t="s">
        <v>28</v>
      </c>
      <c r="K91" s="138"/>
      <c r="M91" s="5" t="s">
        <v>167</v>
      </c>
      <c r="N91" s="130" t="s">
        <v>93</v>
      </c>
      <c r="O91" s="130"/>
      <c r="P91" s="130"/>
      <c r="Q91" s="130"/>
      <c r="R91" s="130"/>
      <c r="S91" s="130"/>
      <c r="T91" s="130"/>
      <c r="U91" s="130"/>
      <c r="W91" s="6" t="s">
        <v>79</v>
      </c>
      <c r="Y91" s="139">
        <v>-171.18</v>
      </c>
      <c r="Z91" s="139"/>
      <c r="AB91" s="7">
        <v>-8.56</v>
      </c>
      <c r="AD91" s="8">
        <v>-179.74</v>
      </c>
      <c r="AF91" s="8">
        <v>421363.6</v>
      </c>
      <c r="AH91" s="5" t="s">
        <v>102</v>
      </c>
    </row>
    <row r="92" spans="2:34" ht="15" customHeight="1">
      <c r="B92" s="137">
        <v>9</v>
      </c>
      <c r="C92" s="137"/>
      <c r="E92" s="130" t="s">
        <v>168</v>
      </c>
      <c r="F92" s="130"/>
      <c r="G92" s="138" t="s">
        <v>18</v>
      </c>
      <c r="H92" s="138"/>
      <c r="J92" s="138" t="s">
        <v>66</v>
      </c>
      <c r="K92" s="138"/>
      <c r="N92" s="130" t="s">
        <v>107</v>
      </c>
      <c r="O92" s="130"/>
      <c r="P92" s="130"/>
      <c r="Q92" s="130"/>
      <c r="R92" s="130"/>
      <c r="S92" s="130"/>
      <c r="T92" s="130"/>
      <c r="U92" s="130"/>
      <c r="W92" s="6" t="s">
        <v>108</v>
      </c>
      <c r="Y92" s="139">
        <v>292.92</v>
      </c>
      <c r="Z92" s="139"/>
      <c r="AD92" s="8">
        <v>292.92</v>
      </c>
      <c r="AF92" s="8">
        <v>421656.52</v>
      </c>
      <c r="AH92" s="5" t="s">
        <v>102</v>
      </c>
    </row>
    <row r="93" spans="2:34" ht="15" customHeight="1">
      <c r="B93" s="137">
        <v>11</v>
      </c>
      <c r="C93" s="137"/>
      <c r="E93" s="130" t="s">
        <v>168</v>
      </c>
      <c r="F93" s="130"/>
      <c r="G93" s="138" t="s">
        <v>18</v>
      </c>
      <c r="H93" s="138"/>
      <c r="J93" s="138" t="s">
        <v>169</v>
      </c>
      <c r="K93" s="138"/>
      <c r="N93" s="130" t="s">
        <v>170</v>
      </c>
      <c r="O93" s="130"/>
      <c r="P93" s="130"/>
      <c r="Q93" s="130"/>
      <c r="R93" s="130"/>
      <c r="S93" s="130"/>
      <c r="T93" s="130"/>
      <c r="U93" s="130"/>
      <c r="W93" s="6" t="s">
        <v>171</v>
      </c>
      <c r="Y93" s="139">
        <v>264</v>
      </c>
      <c r="Z93" s="139"/>
      <c r="AD93" s="8">
        <v>264</v>
      </c>
      <c r="AF93" s="8">
        <v>421920.52</v>
      </c>
      <c r="AH93" s="5" t="s">
        <v>102</v>
      </c>
    </row>
    <row r="94" spans="2:34" ht="15" customHeight="1">
      <c r="B94" s="137">
        <v>12</v>
      </c>
      <c r="C94" s="137"/>
      <c r="E94" s="130" t="s">
        <v>102</v>
      </c>
      <c r="F94" s="130"/>
      <c r="G94" s="138" t="s">
        <v>115</v>
      </c>
      <c r="H94" s="138"/>
      <c r="J94" s="138" t="s">
        <v>110</v>
      </c>
      <c r="K94" s="138"/>
      <c r="N94" s="130" t="s">
        <v>110</v>
      </c>
      <c r="O94" s="130"/>
      <c r="P94" s="130"/>
      <c r="Q94" s="130"/>
      <c r="R94" s="130"/>
      <c r="S94" s="130"/>
      <c r="T94" s="130"/>
      <c r="U94" s="130"/>
      <c r="W94" s="6" t="s">
        <v>112</v>
      </c>
      <c r="Y94" s="139">
        <v>174.72</v>
      </c>
      <c r="Z94" s="139"/>
      <c r="AD94" s="8">
        <v>174.72</v>
      </c>
      <c r="AF94" s="8">
        <v>422095.24</v>
      </c>
      <c r="AH94" s="5" t="s">
        <v>102</v>
      </c>
    </row>
    <row r="95" spans="2:34" ht="15" customHeight="1">
      <c r="B95" s="137">
        <v>13</v>
      </c>
      <c r="C95" s="137"/>
      <c r="E95" s="130" t="s">
        <v>102</v>
      </c>
      <c r="F95" s="130"/>
      <c r="G95" s="138" t="s">
        <v>109</v>
      </c>
      <c r="H95" s="138"/>
      <c r="J95" s="138" t="s">
        <v>110</v>
      </c>
      <c r="K95" s="138"/>
      <c r="N95" s="130" t="s">
        <v>110</v>
      </c>
      <c r="O95" s="130"/>
      <c r="P95" s="130"/>
      <c r="Q95" s="130"/>
      <c r="R95" s="130"/>
      <c r="S95" s="130"/>
      <c r="T95" s="130"/>
      <c r="U95" s="130"/>
      <c r="W95" s="6" t="s">
        <v>112</v>
      </c>
      <c r="Y95" s="139">
        <v>1.28</v>
      </c>
      <c r="Z95" s="139"/>
      <c r="AD95" s="8">
        <v>1.28</v>
      </c>
      <c r="AF95" s="8">
        <v>422096.52</v>
      </c>
      <c r="AH95" s="5" t="s">
        <v>102</v>
      </c>
    </row>
    <row r="96" spans="2:34" ht="15" customHeight="1">
      <c r="B96" s="137">
        <v>14</v>
      </c>
      <c r="C96" s="137"/>
      <c r="E96" s="130" t="s">
        <v>102</v>
      </c>
      <c r="F96" s="130"/>
      <c r="G96" s="138" t="s">
        <v>116</v>
      </c>
      <c r="H96" s="138"/>
      <c r="J96" s="138" t="s">
        <v>110</v>
      </c>
      <c r="K96" s="138"/>
      <c r="N96" s="130" t="s">
        <v>110</v>
      </c>
      <c r="O96" s="130"/>
      <c r="P96" s="130"/>
      <c r="Q96" s="130"/>
      <c r="R96" s="130"/>
      <c r="S96" s="130"/>
      <c r="T96" s="130"/>
      <c r="U96" s="130"/>
      <c r="W96" s="6" t="s">
        <v>112</v>
      </c>
      <c r="Y96" s="139">
        <v>0.12</v>
      </c>
      <c r="Z96" s="139"/>
      <c r="AD96" s="8">
        <v>0.12</v>
      </c>
      <c r="AF96" s="8">
        <v>422096.64000000001</v>
      </c>
      <c r="AH96" s="5" t="s">
        <v>102</v>
      </c>
    </row>
    <row r="97" spans="2:34" ht="15" customHeight="1">
      <c r="B97" s="137">
        <v>65</v>
      </c>
      <c r="C97" s="137"/>
      <c r="E97" s="130" t="s">
        <v>102</v>
      </c>
      <c r="F97" s="130"/>
      <c r="G97" s="138" t="s">
        <v>18</v>
      </c>
      <c r="H97" s="138"/>
      <c r="J97" s="138" t="s">
        <v>119</v>
      </c>
      <c r="K97" s="138"/>
      <c r="N97" s="130" t="s">
        <v>119</v>
      </c>
      <c r="O97" s="130"/>
      <c r="P97" s="130"/>
      <c r="Q97" s="130"/>
      <c r="R97" s="130"/>
      <c r="S97" s="130"/>
      <c r="T97" s="130"/>
      <c r="U97" s="130"/>
      <c r="W97" s="6" t="s">
        <v>112</v>
      </c>
      <c r="Y97" s="139">
        <v>-11.55</v>
      </c>
      <c r="Z97" s="139"/>
      <c r="AD97" s="8">
        <v>-11.55</v>
      </c>
      <c r="AF97" s="8">
        <v>422085.09</v>
      </c>
      <c r="AH97" s="5" t="s">
        <v>102</v>
      </c>
    </row>
    <row r="98" spans="2:34" ht="15" customHeight="1">
      <c r="B98" s="137">
        <v>72</v>
      </c>
      <c r="C98" s="137"/>
      <c r="E98" s="130" t="s">
        <v>172</v>
      </c>
      <c r="F98" s="130"/>
      <c r="G98" s="138" t="s">
        <v>18</v>
      </c>
      <c r="H98" s="138"/>
      <c r="J98" s="138" t="s">
        <v>58</v>
      </c>
      <c r="K98" s="138"/>
      <c r="N98" s="130" t="s">
        <v>59</v>
      </c>
      <c r="O98" s="130"/>
      <c r="P98" s="130"/>
      <c r="Q98" s="130"/>
      <c r="R98" s="130"/>
      <c r="S98" s="130"/>
      <c r="T98" s="130"/>
      <c r="U98" s="130"/>
      <c r="W98" s="6" t="s">
        <v>2</v>
      </c>
      <c r="Y98" s="139">
        <v>-177.23</v>
      </c>
      <c r="Z98" s="139"/>
      <c r="AD98" s="8">
        <v>-177.23</v>
      </c>
      <c r="AF98" s="8">
        <v>421907.86</v>
      </c>
      <c r="AH98" s="5" t="s">
        <v>173</v>
      </c>
    </row>
    <row r="99" spans="2:34" ht="15" customHeight="1">
      <c r="B99" s="137">
        <v>69</v>
      </c>
      <c r="C99" s="137"/>
      <c r="E99" s="130" t="s">
        <v>172</v>
      </c>
      <c r="F99" s="130"/>
      <c r="G99" s="138" t="s">
        <v>18</v>
      </c>
      <c r="H99" s="138"/>
      <c r="J99" s="138" t="s">
        <v>28</v>
      </c>
      <c r="K99" s="138"/>
      <c r="N99" s="130" t="s">
        <v>29</v>
      </c>
      <c r="O99" s="130"/>
      <c r="P99" s="130"/>
      <c r="Q99" s="130"/>
      <c r="R99" s="130"/>
      <c r="S99" s="130"/>
      <c r="T99" s="130"/>
      <c r="U99" s="130"/>
      <c r="W99" s="6" t="s">
        <v>30</v>
      </c>
      <c r="Y99" s="139">
        <v>-957.5</v>
      </c>
      <c r="Z99" s="139"/>
      <c r="AD99" s="8">
        <v>-957.5</v>
      </c>
      <c r="AF99" s="8">
        <v>420950.36</v>
      </c>
      <c r="AH99" s="5" t="s">
        <v>173</v>
      </c>
    </row>
    <row r="100" spans="2:34" ht="15" customHeight="1">
      <c r="B100" s="137">
        <v>71</v>
      </c>
      <c r="C100" s="137"/>
      <c r="E100" s="130" t="s">
        <v>172</v>
      </c>
      <c r="F100" s="130"/>
      <c r="G100" s="138" t="s">
        <v>18</v>
      </c>
      <c r="H100" s="138"/>
      <c r="J100" s="138" t="s">
        <v>26</v>
      </c>
      <c r="K100" s="138"/>
      <c r="N100" s="130" t="s">
        <v>27</v>
      </c>
      <c r="O100" s="130"/>
      <c r="P100" s="130"/>
      <c r="Q100" s="130"/>
      <c r="R100" s="130"/>
      <c r="S100" s="130"/>
      <c r="T100" s="130"/>
      <c r="U100" s="130"/>
      <c r="W100" s="6" t="s">
        <v>25</v>
      </c>
      <c r="Y100" s="139">
        <v>-2777.5</v>
      </c>
      <c r="Z100" s="139"/>
      <c r="AB100" s="7">
        <v>-555.5</v>
      </c>
      <c r="AD100" s="8">
        <v>-3333</v>
      </c>
      <c r="AF100" s="8">
        <v>417617.36</v>
      </c>
      <c r="AH100" s="5" t="s">
        <v>173</v>
      </c>
    </row>
    <row r="101" spans="2:34" ht="15" customHeight="1">
      <c r="B101" s="137">
        <v>68</v>
      </c>
      <c r="C101" s="137"/>
      <c r="E101" s="130" t="s">
        <v>172</v>
      </c>
      <c r="F101" s="130"/>
      <c r="G101" s="138" t="s">
        <v>18</v>
      </c>
      <c r="H101" s="138"/>
      <c r="J101" s="138" t="s">
        <v>153</v>
      </c>
      <c r="K101" s="138"/>
      <c r="N101" s="130" t="s">
        <v>174</v>
      </c>
      <c r="O101" s="130"/>
      <c r="P101" s="130"/>
      <c r="Q101" s="130"/>
      <c r="R101" s="130"/>
      <c r="S101" s="130"/>
      <c r="T101" s="130"/>
      <c r="U101" s="130"/>
      <c r="W101" s="6" t="s">
        <v>175</v>
      </c>
      <c r="Y101" s="139">
        <v>-36.1</v>
      </c>
      <c r="Z101" s="139"/>
      <c r="AB101" s="7">
        <v>-7.22</v>
      </c>
      <c r="AD101" s="8">
        <v>-43.32</v>
      </c>
      <c r="AF101" s="8">
        <v>417574.04</v>
      </c>
      <c r="AH101" s="5" t="s">
        <v>173</v>
      </c>
    </row>
    <row r="102" spans="2:34" ht="15" customHeight="1">
      <c r="B102" s="137">
        <v>70</v>
      </c>
      <c r="C102" s="137"/>
      <c r="E102" s="130" t="s">
        <v>172</v>
      </c>
      <c r="F102" s="130"/>
      <c r="G102" s="138" t="s">
        <v>18</v>
      </c>
      <c r="H102" s="138"/>
      <c r="J102" s="138" t="s">
        <v>71</v>
      </c>
      <c r="K102" s="138"/>
      <c r="N102" s="130" t="s">
        <v>176</v>
      </c>
      <c r="O102" s="130"/>
      <c r="P102" s="130"/>
      <c r="Q102" s="130"/>
      <c r="R102" s="130"/>
      <c r="S102" s="130"/>
      <c r="T102" s="130"/>
      <c r="U102" s="130"/>
      <c r="W102" s="6" t="s">
        <v>132</v>
      </c>
      <c r="Y102" s="139">
        <v>-79</v>
      </c>
      <c r="Z102" s="139"/>
      <c r="AB102" s="7">
        <v>-15.8</v>
      </c>
      <c r="AD102" s="8">
        <v>-94.8</v>
      </c>
      <c r="AF102" s="8">
        <v>417479.24</v>
      </c>
      <c r="AH102" s="5" t="s">
        <v>173</v>
      </c>
    </row>
    <row r="103" spans="2:34" ht="15" customHeight="1">
      <c r="B103" s="137">
        <v>73</v>
      </c>
      <c r="C103" s="137"/>
      <c r="E103" s="130" t="s">
        <v>177</v>
      </c>
      <c r="F103" s="130"/>
      <c r="G103" s="138" t="s">
        <v>18</v>
      </c>
      <c r="H103" s="138"/>
      <c r="J103" s="138" t="s">
        <v>47</v>
      </c>
      <c r="K103" s="138"/>
      <c r="N103" s="130" t="s">
        <v>48</v>
      </c>
      <c r="O103" s="130"/>
      <c r="P103" s="130"/>
      <c r="Q103" s="130"/>
      <c r="R103" s="130"/>
      <c r="S103" s="130"/>
      <c r="T103" s="130"/>
      <c r="U103" s="130"/>
      <c r="W103" s="6" t="s">
        <v>137</v>
      </c>
      <c r="Y103" s="139">
        <v>-313.77</v>
      </c>
      <c r="Z103" s="139"/>
      <c r="AD103" s="8">
        <v>-313.77</v>
      </c>
      <c r="AF103" s="8">
        <v>417165.47</v>
      </c>
      <c r="AH103" s="5" t="s">
        <v>173</v>
      </c>
    </row>
    <row r="104" spans="2:34" ht="15" customHeight="1">
      <c r="B104" s="137">
        <v>76</v>
      </c>
      <c r="C104" s="137"/>
      <c r="E104" s="130" t="s">
        <v>178</v>
      </c>
      <c r="F104" s="130"/>
      <c r="G104" s="138" t="s">
        <v>18</v>
      </c>
      <c r="H104" s="138"/>
      <c r="J104" s="138" t="s">
        <v>47</v>
      </c>
      <c r="K104" s="138"/>
      <c r="N104" s="130" t="s">
        <v>139</v>
      </c>
      <c r="O104" s="130"/>
      <c r="P104" s="130"/>
      <c r="Q104" s="130"/>
      <c r="R104" s="130"/>
      <c r="S104" s="130"/>
      <c r="T104" s="130"/>
      <c r="U104" s="130"/>
      <c r="W104" s="6" t="s">
        <v>54</v>
      </c>
      <c r="Y104" s="139">
        <v>-2037.19</v>
      </c>
      <c r="Z104" s="139"/>
      <c r="AD104" s="8">
        <v>-2037.19</v>
      </c>
      <c r="AF104" s="8">
        <v>415128.28</v>
      </c>
      <c r="AH104" s="5" t="s">
        <v>173</v>
      </c>
    </row>
    <row r="105" spans="2:34" ht="15" customHeight="1">
      <c r="B105" s="137">
        <v>77</v>
      </c>
      <c r="C105" s="137"/>
      <c r="E105" s="130" t="s">
        <v>178</v>
      </c>
      <c r="F105" s="130"/>
      <c r="G105" s="138" t="s">
        <v>18</v>
      </c>
      <c r="H105" s="138"/>
      <c r="J105" s="138" t="s">
        <v>55</v>
      </c>
      <c r="K105" s="138"/>
      <c r="N105" s="130" t="s">
        <v>56</v>
      </c>
      <c r="O105" s="130"/>
      <c r="P105" s="130"/>
      <c r="Q105" s="130"/>
      <c r="R105" s="130"/>
      <c r="S105" s="130"/>
      <c r="T105" s="130"/>
      <c r="U105" s="130"/>
      <c r="W105" s="6" t="s">
        <v>57</v>
      </c>
      <c r="Y105" s="139">
        <v>-45</v>
      </c>
      <c r="Z105" s="139"/>
      <c r="AB105" s="7">
        <v>-9</v>
      </c>
      <c r="AD105" s="8">
        <v>-54</v>
      </c>
      <c r="AF105" s="8">
        <v>415074.28</v>
      </c>
      <c r="AH105" s="5" t="s">
        <v>173</v>
      </c>
    </row>
    <row r="106" spans="2:34" ht="15" customHeight="1">
      <c r="B106" s="137">
        <v>78</v>
      </c>
      <c r="C106" s="137"/>
      <c r="E106" s="130" t="s">
        <v>178</v>
      </c>
      <c r="F106" s="130"/>
      <c r="G106" s="138" t="s">
        <v>18</v>
      </c>
      <c r="H106" s="138"/>
      <c r="J106" s="138" t="s">
        <v>179</v>
      </c>
      <c r="K106" s="138"/>
      <c r="N106" s="130" t="s">
        <v>180</v>
      </c>
      <c r="O106" s="130"/>
      <c r="P106" s="130"/>
      <c r="Q106" s="130"/>
      <c r="R106" s="130"/>
      <c r="S106" s="130"/>
      <c r="T106" s="130"/>
      <c r="U106" s="130"/>
      <c r="W106" s="6" t="s">
        <v>135</v>
      </c>
      <c r="Y106" s="139">
        <v>-36</v>
      </c>
      <c r="Z106" s="139"/>
      <c r="AD106" s="8">
        <v>-36</v>
      </c>
      <c r="AF106" s="8">
        <v>415038.28</v>
      </c>
      <c r="AH106" s="5" t="s">
        <v>173</v>
      </c>
    </row>
    <row r="107" spans="2:34" ht="15" customHeight="1">
      <c r="B107" s="137">
        <v>74</v>
      </c>
      <c r="C107" s="137"/>
      <c r="E107" s="130" t="s">
        <v>178</v>
      </c>
      <c r="F107" s="130"/>
      <c r="G107" s="138" t="s">
        <v>18</v>
      </c>
      <c r="H107" s="138"/>
      <c r="J107" s="138" t="s">
        <v>28</v>
      </c>
      <c r="K107" s="138"/>
      <c r="M107" s="5" t="s">
        <v>181</v>
      </c>
      <c r="N107" s="130" t="s">
        <v>61</v>
      </c>
      <c r="O107" s="130"/>
      <c r="P107" s="130"/>
      <c r="Q107" s="130"/>
      <c r="R107" s="130"/>
      <c r="S107" s="130"/>
      <c r="T107" s="130"/>
      <c r="U107" s="130"/>
      <c r="W107" s="6" t="s">
        <v>62</v>
      </c>
      <c r="Y107" s="139">
        <v>-1180.0899999999999</v>
      </c>
      <c r="Z107" s="139"/>
      <c r="AD107" s="8">
        <v>-1180.0899999999999</v>
      </c>
      <c r="AF107" s="8">
        <v>413858.19</v>
      </c>
      <c r="AH107" s="5" t="s">
        <v>173</v>
      </c>
    </row>
    <row r="108" spans="2:34" ht="15" customHeight="1">
      <c r="B108" s="137">
        <v>82</v>
      </c>
      <c r="C108" s="137"/>
      <c r="E108" s="130" t="s">
        <v>178</v>
      </c>
      <c r="F108" s="130"/>
      <c r="G108" s="138" t="s">
        <v>18</v>
      </c>
      <c r="H108" s="138"/>
      <c r="J108" s="138" t="s">
        <v>28</v>
      </c>
      <c r="K108" s="138"/>
      <c r="N108" s="130" t="s">
        <v>182</v>
      </c>
      <c r="O108" s="130"/>
      <c r="P108" s="130"/>
      <c r="Q108" s="130"/>
      <c r="R108" s="130"/>
      <c r="S108" s="130"/>
      <c r="T108" s="130"/>
      <c r="U108" s="130"/>
      <c r="W108" s="6" t="s">
        <v>182</v>
      </c>
      <c r="Y108" s="139">
        <v>-234</v>
      </c>
      <c r="Z108" s="139"/>
      <c r="AD108" s="8">
        <v>-234</v>
      </c>
      <c r="AF108" s="8">
        <v>413624.19</v>
      </c>
      <c r="AH108" s="5" t="s">
        <v>173</v>
      </c>
    </row>
    <row r="109" spans="2:34" ht="15" customHeight="1">
      <c r="B109" s="137">
        <v>75</v>
      </c>
      <c r="C109" s="137"/>
      <c r="E109" s="130" t="s">
        <v>178</v>
      </c>
      <c r="F109" s="130"/>
      <c r="G109" s="138" t="s">
        <v>18</v>
      </c>
      <c r="H109" s="138"/>
      <c r="J109" s="138" t="s">
        <v>183</v>
      </c>
      <c r="K109" s="138"/>
      <c r="N109" s="130" t="s">
        <v>61</v>
      </c>
      <c r="O109" s="130"/>
      <c r="P109" s="130"/>
      <c r="Q109" s="130"/>
      <c r="R109" s="130"/>
      <c r="S109" s="130"/>
      <c r="T109" s="130"/>
      <c r="U109" s="130"/>
      <c r="W109" s="6" t="s">
        <v>62</v>
      </c>
      <c r="Y109" s="139">
        <v>-821.79</v>
      </c>
      <c r="Z109" s="139"/>
      <c r="AD109" s="8">
        <v>-821.79</v>
      </c>
      <c r="AF109" s="8">
        <v>412802.4</v>
      </c>
      <c r="AH109" s="5" t="s">
        <v>173</v>
      </c>
    </row>
    <row r="110" spans="2:34" ht="15" customHeight="1">
      <c r="B110" s="137">
        <v>79</v>
      </c>
      <c r="C110" s="137"/>
      <c r="E110" s="130" t="s">
        <v>178</v>
      </c>
      <c r="F110" s="130"/>
      <c r="G110" s="138" t="s">
        <v>18</v>
      </c>
      <c r="H110" s="138"/>
      <c r="J110" s="138" t="s">
        <v>184</v>
      </c>
      <c r="K110" s="138"/>
      <c r="N110" s="130" t="s">
        <v>185</v>
      </c>
      <c r="O110" s="130"/>
      <c r="P110" s="130"/>
      <c r="Q110" s="130"/>
      <c r="R110" s="130"/>
      <c r="S110" s="130"/>
      <c r="T110" s="130"/>
      <c r="U110" s="130"/>
      <c r="W110" s="6" t="s">
        <v>185</v>
      </c>
      <c r="Y110" s="139">
        <v>-2000</v>
      </c>
      <c r="Z110" s="139"/>
      <c r="AB110" s="7">
        <v>-400</v>
      </c>
      <c r="AD110" s="8">
        <v>-2400</v>
      </c>
      <c r="AF110" s="8">
        <v>410402.4</v>
      </c>
      <c r="AH110" s="5" t="s">
        <v>173</v>
      </c>
    </row>
    <row r="111" spans="2:34" ht="15" customHeight="1">
      <c r="B111" s="137">
        <v>80</v>
      </c>
      <c r="C111" s="137"/>
      <c r="E111" s="130" t="s">
        <v>178</v>
      </c>
      <c r="F111" s="130"/>
      <c r="G111" s="138" t="s">
        <v>18</v>
      </c>
      <c r="H111" s="138"/>
      <c r="J111" s="138" t="s">
        <v>184</v>
      </c>
      <c r="K111" s="138"/>
      <c r="N111" s="130" t="s">
        <v>186</v>
      </c>
      <c r="O111" s="130"/>
      <c r="P111" s="130"/>
      <c r="Q111" s="130"/>
      <c r="R111" s="130"/>
      <c r="S111" s="130"/>
      <c r="T111" s="130"/>
      <c r="U111" s="130"/>
      <c r="W111" s="6" t="s">
        <v>186</v>
      </c>
      <c r="Y111" s="139">
        <v>-1170</v>
      </c>
      <c r="Z111" s="139"/>
      <c r="AD111" s="8">
        <v>-1170</v>
      </c>
      <c r="AF111" s="8">
        <v>409232.4</v>
      </c>
      <c r="AH111" s="5" t="s">
        <v>173</v>
      </c>
    </row>
    <row r="112" spans="2:34" ht="15" customHeight="1">
      <c r="B112" s="137">
        <v>81</v>
      </c>
      <c r="C112" s="137"/>
      <c r="E112" s="130" t="s">
        <v>178</v>
      </c>
      <c r="F112" s="130"/>
      <c r="G112" s="138" t="s">
        <v>18</v>
      </c>
      <c r="H112" s="138"/>
      <c r="J112" s="138" t="s">
        <v>71</v>
      </c>
      <c r="K112" s="138"/>
      <c r="N112" s="130" t="s">
        <v>176</v>
      </c>
      <c r="O112" s="130"/>
      <c r="P112" s="130"/>
      <c r="Q112" s="130"/>
      <c r="R112" s="130"/>
      <c r="S112" s="130"/>
      <c r="T112" s="130"/>
      <c r="U112" s="130"/>
      <c r="W112" s="6" t="s">
        <v>132</v>
      </c>
      <c r="Y112" s="139">
        <v>-79</v>
      </c>
      <c r="Z112" s="139"/>
      <c r="AB112" s="7">
        <v>-15.8</v>
      </c>
      <c r="AD112" s="8">
        <v>-94.8</v>
      </c>
      <c r="AF112" s="8">
        <v>409137.6</v>
      </c>
      <c r="AH112" s="5" t="s">
        <v>173</v>
      </c>
    </row>
    <row r="113" spans="2:34" ht="15" customHeight="1">
      <c r="B113" s="137">
        <v>83</v>
      </c>
      <c r="C113" s="137"/>
      <c r="E113" s="130" t="s">
        <v>187</v>
      </c>
      <c r="F113" s="130"/>
      <c r="G113" s="138" t="s">
        <v>18</v>
      </c>
      <c r="H113" s="138"/>
      <c r="J113" s="138" t="s">
        <v>71</v>
      </c>
      <c r="K113" s="138"/>
      <c r="N113" s="130" t="s">
        <v>140</v>
      </c>
      <c r="O113" s="130"/>
      <c r="P113" s="130"/>
      <c r="Q113" s="130"/>
      <c r="R113" s="130"/>
      <c r="S113" s="130"/>
      <c r="T113" s="130"/>
      <c r="U113" s="130"/>
      <c r="W113" s="6" t="s">
        <v>73</v>
      </c>
      <c r="Y113" s="139">
        <v>-275.39999999999998</v>
      </c>
      <c r="Z113" s="139"/>
      <c r="AB113" s="7">
        <v>-55.08</v>
      </c>
      <c r="AD113" s="8">
        <v>-330.48</v>
      </c>
      <c r="AF113" s="8">
        <v>408807.12</v>
      </c>
      <c r="AH113" s="5" t="s">
        <v>173</v>
      </c>
    </row>
    <row r="114" spans="2:34" ht="15" customHeight="1">
      <c r="B114" s="137">
        <v>84</v>
      </c>
      <c r="C114" s="137"/>
      <c r="E114" s="130" t="s">
        <v>187</v>
      </c>
      <c r="F114" s="130"/>
      <c r="G114" s="138" t="s">
        <v>18</v>
      </c>
      <c r="H114" s="138"/>
      <c r="J114" s="138" t="s">
        <v>184</v>
      </c>
      <c r="K114" s="138"/>
      <c r="N114" s="130" t="s">
        <v>186</v>
      </c>
      <c r="O114" s="130"/>
      <c r="P114" s="130"/>
      <c r="Q114" s="130"/>
      <c r="R114" s="130"/>
      <c r="S114" s="130"/>
      <c r="T114" s="130"/>
      <c r="U114" s="130"/>
      <c r="W114" s="6" t="s">
        <v>186</v>
      </c>
      <c r="Y114" s="139">
        <v>-360</v>
      </c>
      <c r="Z114" s="139"/>
      <c r="AD114" s="8">
        <v>-360</v>
      </c>
      <c r="AF114" s="8">
        <v>408447.12</v>
      </c>
      <c r="AH114" s="5" t="s">
        <v>173</v>
      </c>
    </row>
    <row r="115" spans="2:34" ht="15" customHeight="1">
      <c r="B115" s="137">
        <v>85</v>
      </c>
      <c r="C115" s="137"/>
      <c r="E115" s="130" t="s">
        <v>188</v>
      </c>
      <c r="F115" s="130"/>
      <c r="G115" s="138" t="s">
        <v>18</v>
      </c>
      <c r="H115" s="138"/>
      <c r="J115" s="138" t="s">
        <v>28</v>
      </c>
      <c r="K115" s="138"/>
      <c r="N115" s="130" t="s">
        <v>93</v>
      </c>
      <c r="O115" s="130"/>
      <c r="P115" s="130"/>
      <c r="Q115" s="130"/>
      <c r="R115" s="130"/>
      <c r="S115" s="130"/>
      <c r="T115" s="130"/>
      <c r="U115" s="130"/>
      <c r="W115" s="6" t="s">
        <v>79</v>
      </c>
      <c r="Y115" s="139">
        <v>-276.74</v>
      </c>
      <c r="Z115" s="139"/>
      <c r="AB115" s="7">
        <v>-13.84</v>
      </c>
      <c r="AD115" s="8">
        <v>-290.58</v>
      </c>
      <c r="AF115" s="8">
        <v>408156.54</v>
      </c>
      <c r="AH115" s="5" t="s">
        <v>173</v>
      </c>
    </row>
    <row r="116" spans="2:34" ht="15" customHeight="1">
      <c r="B116" s="137">
        <v>15</v>
      </c>
      <c r="C116" s="137"/>
      <c r="E116" s="130" t="s">
        <v>189</v>
      </c>
      <c r="F116" s="130"/>
      <c r="G116" s="138" t="s">
        <v>18</v>
      </c>
      <c r="H116" s="138"/>
      <c r="J116" s="138" t="s">
        <v>190</v>
      </c>
      <c r="K116" s="138"/>
      <c r="N116" s="130" t="s">
        <v>191</v>
      </c>
      <c r="O116" s="130"/>
      <c r="P116" s="130"/>
      <c r="Q116" s="130"/>
      <c r="R116" s="130"/>
      <c r="S116" s="130"/>
      <c r="T116" s="130"/>
      <c r="U116" s="130"/>
      <c r="W116" s="6" t="s">
        <v>192</v>
      </c>
      <c r="Y116" s="139">
        <v>15.5</v>
      </c>
      <c r="Z116" s="139"/>
      <c r="AD116" s="8">
        <v>15.5</v>
      </c>
      <c r="AF116" s="8">
        <v>408172.04</v>
      </c>
      <c r="AH116" s="5" t="s">
        <v>173</v>
      </c>
    </row>
    <row r="117" spans="2:34" ht="15" customHeight="1">
      <c r="B117" s="137">
        <v>86</v>
      </c>
      <c r="C117" s="137"/>
      <c r="E117" s="130" t="s">
        <v>189</v>
      </c>
      <c r="F117" s="130"/>
      <c r="G117" s="138" t="s">
        <v>18</v>
      </c>
      <c r="H117" s="138"/>
      <c r="J117" s="138" t="s">
        <v>86</v>
      </c>
      <c r="K117" s="138"/>
      <c r="N117" s="130" t="s">
        <v>87</v>
      </c>
      <c r="O117" s="130"/>
      <c r="P117" s="130"/>
      <c r="Q117" s="130"/>
      <c r="R117" s="130"/>
      <c r="S117" s="130"/>
      <c r="T117" s="130"/>
      <c r="U117" s="130"/>
      <c r="W117" s="6" t="s">
        <v>79</v>
      </c>
      <c r="Y117" s="139">
        <v>-3.99</v>
      </c>
      <c r="Z117" s="139"/>
      <c r="AB117" s="7">
        <v>-0.8</v>
      </c>
      <c r="AD117" s="8">
        <v>-4.79</v>
      </c>
      <c r="AF117" s="8">
        <v>408167.25</v>
      </c>
      <c r="AH117" s="5" t="s">
        <v>173</v>
      </c>
    </row>
    <row r="118" spans="2:34" ht="15" customHeight="1">
      <c r="B118" s="137">
        <v>87</v>
      </c>
      <c r="C118" s="137"/>
      <c r="E118" s="130" t="s">
        <v>189</v>
      </c>
      <c r="F118" s="130"/>
      <c r="G118" s="138" t="s">
        <v>18</v>
      </c>
      <c r="H118" s="138"/>
      <c r="J118" s="138" t="s">
        <v>28</v>
      </c>
      <c r="K118" s="138"/>
      <c r="N118" s="130" t="s">
        <v>193</v>
      </c>
      <c r="O118" s="130"/>
      <c r="P118" s="130"/>
      <c r="Q118" s="130"/>
      <c r="R118" s="130"/>
      <c r="S118" s="130"/>
      <c r="T118" s="130"/>
      <c r="U118" s="130"/>
      <c r="W118" s="6" t="s">
        <v>79</v>
      </c>
      <c r="Y118" s="139">
        <v>-26.2</v>
      </c>
      <c r="Z118" s="139"/>
      <c r="AB118" s="7">
        <v>-1.31</v>
      </c>
      <c r="AD118" s="8">
        <v>-27.51</v>
      </c>
      <c r="AF118" s="8">
        <v>408139.74</v>
      </c>
      <c r="AH118" s="5" t="s">
        <v>173</v>
      </c>
    </row>
    <row r="119" spans="2:34" ht="15" customHeight="1">
      <c r="B119" s="137">
        <v>88</v>
      </c>
      <c r="C119" s="137"/>
      <c r="E119" s="130" t="s">
        <v>194</v>
      </c>
      <c r="F119" s="130"/>
      <c r="G119" s="138" t="s">
        <v>18</v>
      </c>
      <c r="H119" s="138"/>
      <c r="J119" s="138" t="s">
        <v>94</v>
      </c>
      <c r="K119" s="138"/>
      <c r="N119" s="130" t="s">
        <v>95</v>
      </c>
      <c r="O119" s="130"/>
      <c r="P119" s="130"/>
      <c r="Q119" s="130"/>
      <c r="R119" s="130"/>
      <c r="S119" s="130"/>
      <c r="T119" s="130"/>
      <c r="U119" s="130"/>
      <c r="W119" s="6" t="s">
        <v>96</v>
      </c>
      <c r="Y119" s="139">
        <v>-133.01</v>
      </c>
      <c r="Z119" s="139"/>
      <c r="AB119" s="7">
        <v>-26.6</v>
      </c>
      <c r="AD119" s="8">
        <v>-159.61000000000001</v>
      </c>
      <c r="AF119" s="8">
        <v>407980.13</v>
      </c>
      <c r="AH119" s="5" t="s">
        <v>173</v>
      </c>
    </row>
    <row r="120" spans="2:34" ht="15" customHeight="1">
      <c r="B120" s="137">
        <v>89</v>
      </c>
      <c r="C120" s="137"/>
      <c r="E120" s="130" t="s">
        <v>194</v>
      </c>
      <c r="F120" s="130"/>
      <c r="G120" s="138" t="s">
        <v>18</v>
      </c>
      <c r="H120" s="138"/>
      <c r="J120" s="138" t="s">
        <v>97</v>
      </c>
      <c r="K120" s="138"/>
      <c r="N120" s="130" t="s">
        <v>98</v>
      </c>
      <c r="O120" s="130"/>
      <c r="P120" s="130"/>
      <c r="Q120" s="130"/>
      <c r="R120" s="130"/>
      <c r="S120" s="130"/>
      <c r="T120" s="130"/>
      <c r="U120" s="130"/>
      <c r="W120" s="6" t="s">
        <v>99</v>
      </c>
      <c r="Y120" s="139">
        <v>-285.05</v>
      </c>
      <c r="Z120" s="139"/>
      <c r="AB120" s="7">
        <v>-57.01</v>
      </c>
      <c r="AD120" s="8">
        <v>-342.06</v>
      </c>
      <c r="AF120" s="8">
        <v>407638.07</v>
      </c>
      <c r="AH120" s="5" t="s">
        <v>173</v>
      </c>
    </row>
    <row r="121" spans="2:34" ht="15" customHeight="1">
      <c r="B121" s="137">
        <v>90</v>
      </c>
      <c r="C121" s="137"/>
      <c r="E121" s="130" t="s">
        <v>195</v>
      </c>
      <c r="F121" s="130"/>
      <c r="G121" s="138" t="s">
        <v>18</v>
      </c>
      <c r="H121" s="138"/>
      <c r="J121" s="138" t="s">
        <v>28</v>
      </c>
      <c r="K121" s="138"/>
      <c r="N121" s="130" t="s">
        <v>93</v>
      </c>
      <c r="O121" s="130"/>
      <c r="P121" s="130"/>
      <c r="Q121" s="130"/>
      <c r="R121" s="130"/>
      <c r="S121" s="130"/>
      <c r="T121" s="130"/>
      <c r="U121" s="130"/>
      <c r="W121" s="6" t="s">
        <v>79</v>
      </c>
      <c r="Y121" s="139">
        <v>-85.21</v>
      </c>
      <c r="Z121" s="139"/>
      <c r="AB121" s="7">
        <v>-4.26</v>
      </c>
      <c r="AD121" s="8">
        <v>-89.47</v>
      </c>
      <c r="AF121" s="8">
        <v>407548.6</v>
      </c>
      <c r="AH121" s="5" t="s">
        <v>173</v>
      </c>
    </row>
    <row r="122" spans="2:34" ht="15" customHeight="1">
      <c r="B122" s="137">
        <v>16</v>
      </c>
      <c r="C122" s="137"/>
      <c r="E122" s="130" t="s">
        <v>196</v>
      </c>
      <c r="F122" s="130"/>
      <c r="G122" s="138" t="s">
        <v>18</v>
      </c>
      <c r="H122" s="138"/>
      <c r="J122" s="138" t="s">
        <v>190</v>
      </c>
      <c r="K122" s="138"/>
      <c r="N122" s="130" t="s">
        <v>191</v>
      </c>
      <c r="O122" s="130"/>
      <c r="P122" s="130"/>
      <c r="Q122" s="130"/>
      <c r="R122" s="130"/>
      <c r="S122" s="130"/>
      <c r="T122" s="130"/>
      <c r="U122" s="130"/>
      <c r="W122" s="6" t="s">
        <v>197</v>
      </c>
      <c r="Y122" s="139">
        <v>15</v>
      </c>
      <c r="Z122" s="139"/>
      <c r="AD122" s="8">
        <v>15</v>
      </c>
      <c r="AF122" s="8">
        <v>407563.6</v>
      </c>
      <c r="AH122" s="5" t="s">
        <v>173</v>
      </c>
    </row>
    <row r="123" spans="2:34" ht="15" customHeight="1">
      <c r="B123" s="137">
        <v>17</v>
      </c>
      <c r="C123" s="137"/>
      <c r="E123" s="130" t="s">
        <v>198</v>
      </c>
      <c r="F123" s="130"/>
      <c r="G123" s="138" t="s">
        <v>18</v>
      </c>
      <c r="H123" s="138"/>
      <c r="J123" s="138" t="s">
        <v>190</v>
      </c>
      <c r="K123" s="138"/>
      <c r="N123" s="130" t="s">
        <v>191</v>
      </c>
      <c r="O123" s="130"/>
      <c r="P123" s="130"/>
      <c r="Q123" s="130"/>
      <c r="R123" s="130"/>
      <c r="S123" s="130"/>
      <c r="T123" s="130"/>
      <c r="U123" s="130"/>
      <c r="W123" s="6" t="s">
        <v>199</v>
      </c>
      <c r="Y123" s="139">
        <v>31</v>
      </c>
      <c r="Z123" s="139"/>
      <c r="AD123" s="8">
        <v>31</v>
      </c>
      <c r="AF123" s="8">
        <v>407594.6</v>
      </c>
      <c r="AH123" s="5" t="s">
        <v>173</v>
      </c>
    </row>
    <row r="124" spans="2:34" ht="15" customHeight="1">
      <c r="B124" s="137">
        <v>91</v>
      </c>
      <c r="C124" s="137"/>
      <c r="E124" s="130" t="s">
        <v>198</v>
      </c>
      <c r="F124" s="130"/>
      <c r="G124" s="138" t="s">
        <v>18</v>
      </c>
      <c r="H124" s="138"/>
      <c r="J124" s="138" t="s">
        <v>47</v>
      </c>
      <c r="K124" s="138"/>
      <c r="N124" s="130" t="s">
        <v>104</v>
      </c>
      <c r="O124" s="130"/>
      <c r="P124" s="130"/>
      <c r="Q124" s="130"/>
      <c r="R124" s="130"/>
      <c r="S124" s="130"/>
      <c r="T124" s="130"/>
      <c r="U124" s="130"/>
      <c r="W124" s="6" t="s">
        <v>2</v>
      </c>
      <c r="Y124" s="139">
        <v>-1689.41</v>
      </c>
      <c r="Z124" s="139"/>
      <c r="AD124" s="8">
        <v>-1689.41</v>
      </c>
      <c r="AF124" s="8">
        <v>405905.19</v>
      </c>
      <c r="AH124" s="5" t="s">
        <v>173</v>
      </c>
    </row>
    <row r="125" spans="2:34" ht="15" customHeight="1">
      <c r="B125" s="137">
        <v>92</v>
      </c>
      <c r="C125" s="137"/>
      <c r="E125" s="130" t="s">
        <v>198</v>
      </c>
      <c r="F125" s="130"/>
      <c r="G125" s="138" t="s">
        <v>18</v>
      </c>
      <c r="H125" s="138"/>
      <c r="J125" s="138" t="s">
        <v>47</v>
      </c>
      <c r="K125" s="138"/>
      <c r="N125" s="130" t="s">
        <v>104</v>
      </c>
      <c r="O125" s="130"/>
      <c r="P125" s="130"/>
      <c r="Q125" s="130"/>
      <c r="R125" s="130"/>
      <c r="S125" s="130"/>
      <c r="T125" s="130"/>
      <c r="U125" s="130"/>
      <c r="W125" s="6" t="s">
        <v>2</v>
      </c>
      <c r="Y125" s="139">
        <v>-2788.08</v>
      </c>
      <c r="Z125" s="139"/>
      <c r="AD125" s="8">
        <v>-2788.08</v>
      </c>
      <c r="AF125" s="8">
        <v>403117.11</v>
      </c>
      <c r="AH125" s="5" t="s">
        <v>173</v>
      </c>
    </row>
    <row r="126" spans="2:34" ht="15" customHeight="1">
      <c r="B126" s="137">
        <v>19</v>
      </c>
      <c r="C126" s="137"/>
      <c r="E126" s="130" t="s">
        <v>173</v>
      </c>
      <c r="F126" s="130"/>
      <c r="G126" s="138" t="s">
        <v>116</v>
      </c>
      <c r="H126" s="138"/>
      <c r="J126" s="138" t="s">
        <v>110</v>
      </c>
      <c r="K126" s="138"/>
      <c r="N126" s="130" t="s">
        <v>110</v>
      </c>
      <c r="O126" s="130"/>
      <c r="P126" s="130"/>
      <c r="Q126" s="130"/>
      <c r="R126" s="130"/>
      <c r="S126" s="130"/>
      <c r="T126" s="130"/>
      <c r="U126" s="130"/>
      <c r="W126" s="6" t="s">
        <v>112</v>
      </c>
      <c r="Y126" s="139">
        <v>0.12</v>
      </c>
      <c r="Z126" s="139"/>
      <c r="AD126" s="8">
        <v>0.12</v>
      </c>
      <c r="AF126" s="8">
        <v>403117.23</v>
      </c>
      <c r="AH126" s="5" t="s">
        <v>173</v>
      </c>
    </row>
    <row r="127" spans="2:34" ht="15" customHeight="1">
      <c r="B127" s="137">
        <v>20</v>
      </c>
      <c r="C127" s="137"/>
      <c r="E127" s="130" t="s">
        <v>173</v>
      </c>
      <c r="F127" s="130"/>
      <c r="G127" s="138" t="s">
        <v>109</v>
      </c>
      <c r="H127" s="138"/>
      <c r="J127" s="138" t="s">
        <v>110</v>
      </c>
      <c r="K127" s="138"/>
      <c r="N127" s="130" t="s">
        <v>110</v>
      </c>
      <c r="O127" s="130"/>
      <c r="P127" s="130"/>
      <c r="Q127" s="130"/>
      <c r="R127" s="130"/>
      <c r="S127" s="130"/>
      <c r="T127" s="130"/>
      <c r="U127" s="130"/>
      <c r="W127" s="6" t="s">
        <v>112</v>
      </c>
      <c r="Y127" s="139">
        <v>1.32</v>
      </c>
      <c r="Z127" s="139"/>
      <c r="AD127" s="8">
        <v>1.32</v>
      </c>
      <c r="AF127" s="8">
        <v>403118.55</v>
      </c>
      <c r="AH127" s="5" t="s">
        <v>173</v>
      </c>
    </row>
    <row r="128" spans="2:34" ht="15" customHeight="1">
      <c r="B128" s="137">
        <v>21</v>
      </c>
      <c r="C128" s="137"/>
      <c r="E128" s="130" t="s">
        <v>173</v>
      </c>
      <c r="F128" s="130"/>
      <c r="G128" s="138" t="s">
        <v>115</v>
      </c>
      <c r="H128" s="138"/>
      <c r="J128" s="138" t="s">
        <v>110</v>
      </c>
      <c r="K128" s="138"/>
      <c r="N128" s="130" t="s">
        <v>110</v>
      </c>
      <c r="O128" s="130"/>
      <c r="P128" s="130"/>
      <c r="Q128" s="130"/>
      <c r="R128" s="130"/>
      <c r="S128" s="130"/>
      <c r="T128" s="130"/>
      <c r="U128" s="130"/>
      <c r="W128" s="6" t="s">
        <v>112</v>
      </c>
      <c r="Y128" s="139">
        <v>180.71</v>
      </c>
      <c r="Z128" s="139"/>
      <c r="AD128" s="8">
        <v>180.71</v>
      </c>
      <c r="AF128" s="8">
        <v>403299.26</v>
      </c>
      <c r="AH128" s="5" t="s">
        <v>173</v>
      </c>
    </row>
    <row r="129" spans="2:34" ht="15" customHeight="1">
      <c r="B129" s="137">
        <v>18</v>
      </c>
      <c r="C129" s="137"/>
      <c r="E129" s="130" t="s">
        <v>173</v>
      </c>
      <c r="F129" s="130"/>
      <c r="G129" s="138" t="s">
        <v>18</v>
      </c>
      <c r="H129" s="138"/>
      <c r="J129" s="138" t="s">
        <v>106</v>
      </c>
      <c r="K129" s="138"/>
      <c r="N129" s="130" t="s">
        <v>107</v>
      </c>
      <c r="O129" s="130"/>
      <c r="P129" s="130"/>
      <c r="Q129" s="130"/>
      <c r="R129" s="130"/>
      <c r="S129" s="130"/>
      <c r="T129" s="130"/>
      <c r="U129" s="130"/>
      <c r="W129" s="6" t="s">
        <v>108</v>
      </c>
      <c r="Y129" s="139">
        <v>255.58</v>
      </c>
      <c r="Z129" s="139"/>
      <c r="AD129" s="8">
        <v>255.58</v>
      </c>
      <c r="AF129" s="8">
        <v>403554.84</v>
      </c>
      <c r="AH129" s="5" t="s">
        <v>173</v>
      </c>
    </row>
    <row r="130" spans="2:34" ht="15" customHeight="1">
      <c r="B130" s="137">
        <v>94</v>
      </c>
      <c r="C130" s="137"/>
      <c r="E130" s="130" t="s">
        <v>173</v>
      </c>
      <c r="F130" s="130"/>
      <c r="G130" s="138" t="s">
        <v>18</v>
      </c>
      <c r="H130" s="138"/>
      <c r="J130" s="138" t="s">
        <v>47</v>
      </c>
      <c r="K130" s="138"/>
      <c r="N130" s="130" t="s">
        <v>48</v>
      </c>
      <c r="O130" s="130"/>
      <c r="P130" s="130"/>
      <c r="Q130" s="130"/>
      <c r="R130" s="130"/>
      <c r="S130" s="130"/>
      <c r="T130" s="130"/>
      <c r="U130" s="130"/>
      <c r="W130" s="6" t="s">
        <v>137</v>
      </c>
      <c r="Y130" s="139">
        <v>-313.77</v>
      </c>
      <c r="Z130" s="139"/>
      <c r="AD130" s="8">
        <v>-313.77</v>
      </c>
      <c r="AF130" s="8">
        <v>403241.07</v>
      </c>
      <c r="AH130" s="5" t="s">
        <v>173</v>
      </c>
    </row>
    <row r="131" spans="2:34" ht="15" customHeight="1">
      <c r="B131" s="137">
        <v>93</v>
      </c>
      <c r="C131" s="137"/>
      <c r="E131" s="130" t="s">
        <v>173</v>
      </c>
      <c r="F131" s="130"/>
      <c r="G131" s="138" t="s">
        <v>18</v>
      </c>
      <c r="H131" s="138"/>
      <c r="J131" s="138" t="s">
        <v>119</v>
      </c>
      <c r="K131" s="138"/>
      <c r="N131" s="130" t="s">
        <v>119</v>
      </c>
      <c r="O131" s="130"/>
      <c r="P131" s="130"/>
      <c r="Q131" s="130"/>
      <c r="R131" s="130"/>
      <c r="S131" s="130"/>
      <c r="T131" s="130"/>
      <c r="U131" s="130"/>
      <c r="W131" s="6" t="s">
        <v>112</v>
      </c>
      <c r="Y131" s="139">
        <v>-9.1</v>
      </c>
      <c r="Z131" s="139"/>
      <c r="AD131" s="8">
        <v>-9.1</v>
      </c>
      <c r="AF131" s="8">
        <v>403231.97</v>
      </c>
      <c r="AH131" s="5" t="s">
        <v>173</v>
      </c>
    </row>
    <row r="132" spans="2:34" ht="15" customHeight="1">
      <c r="B132" s="137">
        <v>95</v>
      </c>
      <c r="C132" s="137"/>
      <c r="E132" s="130" t="s">
        <v>200</v>
      </c>
      <c r="F132" s="130"/>
      <c r="G132" s="138" t="s">
        <v>18</v>
      </c>
      <c r="H132" s="138"/>
      <c r="J132" s="138" t="s">
        <v>124</v>
      </c>
      <c r="K132" s="138"/>
      <c r="N132" s="130" t="s">
        <v>27</v>
      </c>
      <c r="O132" s="130"/>
      <c r="P132" s="130"/>
      <c r="Q132" s="130"/>
      <c r="R132" s="130"/>
      <c r="S132" s="130"/>
      <c r="T132" s="130"/>
      <c r="U132" s="130"/>
      <c r="W132" s="6" t="s">
        <v>25</v>
      </c>
      <c r="Y132" s="139">
        <v>-2777.5</v>
      </c>
      <c r="Z132" s="139"/>
      <c r="AB132" s="7">
        <v>-555.5</v>
      </c>
      <c r="AD132" s="8">
        <v>-3333</v>
      </c>
      <c r="AF132" s="8">
        <v>399898.97</v>
      </c>
      <c r="AH132" s="5" t="s">
        <v>201</v>
      </c>
    </row>
    <row r="133" spans="2:34" ht="15" customHeight="1">
      <c r="B133" s="137">
        <v>26</v>
      </c>
      <c r="C133" s="137"/>
      <c r="E133" s="130" t="s">
        <v>202</v>
      </c>
      <c r="F133" s="130"/>
      <c r="G133" s="138" t="s">
        <v>18</v>
      </c>
      <c r="H133" s="138"/>
      <c r="J133" s="138" t="s">
        <v>190</v>
      </c>
      <c r="K133" s="138"/>
      <c r="N133" s="130" t="s">
        <v>203</v>
      </c>
      <c r="O133" s="130"/>
      <c r="P133" s="130"/>
      <c r="Q133" s="130"/>
      <c r="R133" s="130"/>
      <c r="S133" s="130"/>
      <c r="T133" s="130"/>
      <c r="U133" s="130"/>
      <c r="W133" s="6" t="s">
        <v>204</v>
      </c>
      <c r="Y133" s="139">
        <v>100</v>
      </c>
      <c r="Z133" s="139"/>
      <c r="AD133" s="8">
        <v>100</v>
      </c>
      <c r="AF133" s="8">
        <v>399998.97</v>
      </c>
      <c r="AH133" s="5" t="s">
        <v>201</v>
      </c>
    </row>
    <row r="134" spans="2:34" ht="15" customHeight="1">
      <c r="B134" s="137">
        <v>27</v>
      </c>
      <c r="C134" s="137"/>
      <c r="E134" s="130" t="s">
        <v>202</v>
      </c>
      <c r="F134" s="130"/>
      <c r="G134" s="138" t="s">
        <v>18</v>
      </c>
      <c r="H134" s="138"/>
      <c r="J134" s="138" t="s">
        <v>190</v>
      </c>
      <c r="K134" s="138"/>
      <c r="N134" s="130" t="s">
        <v>205</v>
      </c>
      <c r="O134" s="130"/>
      <c r="P134" s="130"/>
      <c r="Q134" s="130"/>
      <c r="R134" s="130"/>
      <c r="S134" s="130"/>
      <c r="T134" s="130"/>
      <c r="U134" s="130"/>
      <c r="W134" s="6" t="s">
        <v>206</v>
      </c>
      <c r="Y134" s="139">
        <v>15</v>
      </c>
      <c r="Z134" s="139"/>
      <c r="AD134" s="8">
        <v>15</v>
      </c>
      <c r="AF134" s="8">
        <v>400013.97</v>
      </c>
      <c r="AH134" s="5" t="s">
        <v>201</v>
      </c>
    </row>
    <row r="135" spans="2:34" ht="15" customHeight="1">
      <c r="B135" s="137">
        <v>25</v>
      </c>
      <c r="C135" s="137"/>
      <c r="E135" s="130" t="s">
        <v>207</v>
      </c>
      <c r="F135" s="130"/>
      <c r="G135" s="138" t="s">
        <v>18</v>
      </c>
      <c r="H135" s="138"/>
      <c r="J135" s="138" t="s">
        <v>190</v>
      </c>
      <c r="K135" s="138"/>
      <c r="N135" s="130" t="s">
        <v>208</v>
      </c>
      <c r="O135" s="130"/>
      <c r="P135" s="130"/>
      <c r="Q135" s="130"/>
      <c r="R135" s="130"/>
      <c r="S135" s="130"/>
      <c r="T135" s="130"/>
      <c r="U135" s="130"/>
      <c r="W135" s="6" t="s">
        <v>209</v>
      </c>
      <c r="Y135" s="139">
        <v>31</v>
      </c>
      <c r="Z135" s="139"/>
      <c r="AD135" s="8">
        <v>31</v>
      </c>
      <c r="AF135" s="8">
        <v>400044.97</v>
      </c>
      <c r="AH135" s="5" t="s">
        <v>201</v>
      </c>
    </row>
    <row r="136" spans="2:34" ht="15" customHeight="1">
      <c r="B136" s="137">
        <v>96</v>
      </c>
      <c r="C136" s="137"/>
      <c r="E136" s="130" t="s">
        <v>207</v>
      </c>
      <c r="F136" s="130"/>
      <c r="G136" s="138" t="s">
        <v>18</v>
      </c>
      <c r="H136" s="138"/>
      <c r="J136" s="138" t="s">
        <v>28</v>
      </c>
      <c r="K136" s="138"/>
      <c r="N136" s="130" t="s">
        <v>29</v>
      </c>
      <c r="O136" s="130"/>
      <c r="P136" s="130"/>
      <c r="Q136" s="130"/>
      <c r="R136" s="130"/>
      <c r="S136" s="130"/>
      <c r="T136" s="130"/>
      <c r="U136" s="130"/>
      <c r="W136" s="6" t="s">
        <v>30</v>
      </c>
      <c r="Y136" s="139">
        <v>-945.25</v>
      </c>
      <c r="Z136" s="139"/>
      <c r="AD136" s="8">
        <v>-945.25</v>
      </c>
      <c r="AF136" s="8">
        <v>399099.72</v>
      </c>
      <c r="AH136" s="5" t="s">
        <v>201</v>
      </c>
    </row>
    <row r="137" spans="2:34" ht="15" customHeight="1">
      <c r="B137" s="137">
        <v>109</v>
      </c>
      <c r="C137" s="137"/>
      <c r="E137" s="130" t="s">
        <v>210</v>
      </c>
      <c r="F137" s="130"/>
      <c r="G137" s="138" t="s">
        <v>18</v>
      </c>
      <c r="H137" s="138"/>
      <c r="J137" s="138" t="s">
        <v>47</v>
      </c>
      <c r="K137" s="138"/>
      <c r="N137" s="130" t="s">
        <v>139</v>
      </c>
      <c r="O137" s="130"/>
      <c r="P137" s="130"/>
      <c r="Q137" s="130"/>
      <c r="R137" s="130"/>
      <c r="S137" s="130"/>
      <c r="T137" s="130"/>
      <c r="U137" s="130"/>
      <c r="W137" s="6" t="s">
        <v>54</v>
      </c>
      <c r="Y137" s="139">
        <v>-1568.99</v>
      </c>
      <c r="Z137" s="139"/>
      <c r="AD137" s="8">
        <v>-1568.99</v>
      </c>
      <c r="AF137" s="8">
        <v>397530.73</v>
      </c>
      <c r="AH137" s="5" t="s">
        <v>201</v>
      </c>
    </row>
    <row r="138" spans="2:34" ht="15" customHeight="1">
      <c r="B138" s="137">
        <v>101</v>
      </c>
      <c r="C138" s="137"/>
      <c r="E138" s="130" t="s">
        <v>210</v>
      </c>
      <c r="F138" s="130"/>
      <c r="G138" s="138" t="s">
        <v>18</v>
      </c>
      <c r="H138" s="138"/>
      <c r="J138" s="138" t="s">
        <v>55</v>
      </c>
      <c r="K138" s="138"/>
      <c r="N138" s="130" t="s">
        <v>56</v>
      </c>
      <c r="O138" s="130"/>
      <c r="P138" s="130"/>
      <c r="Q138" s="130"/>
      <c r="R138" s="130"/>
      <c r="S138" s="130"/>
      <c r="T138" s="130"/>
      <c r="U138" s="130"/>
      <c r="W138" s="6" t="s">
        <v>57</v>
      </c>
      <c r="Y138" s="139">
        <v>-45</v>
      </c>
      <c r="Z138" s="139"/>
      <c r="AB138" s="7">
        <v>-9</v>
      </c>
      <c r="AD138" s="8">
        <v>-54</v>
      </c>
      <c r="AF138" s="8">
        <v>397476.73</v>
      </c>
      <c r="AH138" s="5" t="s">
        <v>201</v>
      </c>
    </row>
    <row r="139" spans="2:34" ht="15" customHeight="1">
      <c r="B139" s="137">
        <v>99</v>
      </c>
      <c r="C139" s="137"/>
      <c r="E139" s="130" t="s">
        <v>210</v>
      </c>
      <c r="F139" s="130"/>
      <c r="G139" s="138" t="s">
        <v>18</v>
      </c>
      <c r="H139" s="138"/>
      <c r="J139" s="138" t="s">
        <v>179</v>
      </c>
      <c r="K139" s="138"/>
      <c r="N139" s="130" t="s">
        <v>123</v>
      </c>
      <c r="O139" s="130"/>
      <c r="P139" s="130"/>
      <c r="Q139" s="130"/>
      <c r="R139" s="130"/>
      <c r="S139" s="130"/>
      <c r="T139" s="130"/>
      <c r="U139" s="130"/>
      <c r="W139" s="6" t="s">
        <v>39</v>
      </c>
      <c r="Y139" s="139">
        <v>-134</v>
      </c>
      <c r="Z139" s="139"/>
      <c r="AD139" s="8">
        <v>-134</v>
      </c>
      <c r="AF139" s="8">
        <v>397342.73</v>
      </c>
      <c r="AH139" s="5" t="s">
        <v>201</v>
      </c>
    </row>
    <row r="140" spans="2:34" ht="15" customHeight="1">
      <c r="B140" s="137">
        <v>102</v>
      </c>
      <c r="C140" s="137"/>
      <c r="E140" s="130" t="s">
        <v>210</v>
      </c>
      <c r="F140" s="130"/>
      <c r="G140" s="138" t="s">
        <v>18</v>
      </c>
      <c r="H140" s="138"/>
      <c r="J140" s="138" t="s">
        <v>179</v>
      </c>
      <c r="K140" s="138"/>
      <c r="N140" s="130" t="s">
        <v>134</v>
      </c>
      <c r="O140" s="130"/>
      <c r="P140" s="130"/>
      <c r="Q140" s="130"/>
      <c r="R140" s="130"/>
      <c r="S140" s="130"/>
      <c r="T140" s="130"/>
      <c r="U140" s="130"/>
      <c r="W140" s="6" t="s">
        <v>135</v>
      </c>
      <c r="Y140" s="139">
        <v>-240</v>
      </c>
      <c r="Z140" s="139"/>
      <c r="AD140" s="8">
        <v>-240</v>
      </c>
      <c r="AF140" s="8">
        <v>397102.73</v>
      </c>
      <c r="AH140" s="5" t="s">
        <v>201</v>
      </c>
    </row>
    <row r="141" spans="2:34" ht="15" customHeight="1">
      <c r="B141" s="137">
        <v>104</v>
      </c>
      <c r="C141" s="137"/>
      <c r="E141" s="130" t="s">
        <v>210</v>
      </c>
      <c r="F141" s="130"/>
      <c r="G141" s="138" t="s">
        <v>18</v>
      </c>
      <c r="H141" s="138"/>
      <c r="J141" s="138" t="s">
        <v>63</v>
      </c>
      <c r="K141" s="138"/>
      <c r="N141" s="130" t="s">
        <v>64</v>
      </c>
      <c r="O141" s="130"/>
      <c r="P141" s="130"/>
      <c r="Q141" s="130"/>
      <c r="R141" s="130"/>
      <c r="S141" s="130"/>
      <c r="T141" s="130"/>
      <c r="U141" s="130"/>
      <c r="W141" s="6" t="s">
        <v>65</v>
      </c>
      <c r="Y141" s="139">
        <v>-225</v>
      </c>
      <c r="Z141" s="139"/>
      <c r="AB141" s="7">
        <v>-45</v>
      </c>
      <c r="AD141" s="8">
        <v>-270</v>
      </c>
      <c r="AF141" s="8">
        <v>396832.73</v>
      </c>
      <c r="AH141" s="5" t="s">
        <v>201</v>
      </c>
    </row>
    <row r="142" spans="2:34" ht="15" customHeight="1">
      <c r="B142" s="137">
        <v>106</v>
      </c>
      <c r="C142" s="137"/>
      <c r="E142" s="130" t="s">
        <v>210</v>
      </c>
      <c r="F142" s="130"/>
      <c r="G142" s="138" t="s">
        <v>18</v>
      </c>
      <c r="H142" s="138"/>
      <c r="J142" s="138" t="s">
        <v>28</v>
      </c>
      <c r="K142" s="138"/>
      <c r="N142" s="130" t="s">
        <v>211</v>
      </c>
      <c r="O142" s="130"/>
      <c r="P142" s="130"/>
      <c r="Q142" s="130"/>
      <c r="R142" s="130"/>
      <c r="S142" s="130"/>
      <c r="T142" s="130"/>
      <c r="U142" s="130"/>
      <c r="W142" s="6" t="s">
        <v>212</v>
      </c>
      <c r="Y142" s="139">
        <v>-60</v>
      </c>
      <c r="Z142" s="139"/>
      <c r="AB142" s="7">
        <v>-12</v>
      </c>
      <c r="AD142" s="8">
        <v>-72</v>
      </c>
      <c r="AF142" s="8">
        <v>396760.73</v>
      </c>
      <c r="AH142" s="5" t="s">
        <v>201</v>
      </c>
    </row>
    <row r="143" spans="2:34" ht="15" customHeight="1">
      <c r="B143" s="137">
        <v>97</v>
      </c>
      <c r="C143" s="137"/>
      <c r="E143" s="130" t="s">
        <v>210</v>
      </c>
      <c r="F143" s="130"/>
      <c r="G143" s="138" t="s">
        <v>18</v>
      </c>
      <c r="H143" s="138"/>
      <c r="J143" s="138" t="s">
        <v>129</v>
      </c>
      <c r="K143" s="138"/>
      <c r="N143" s="130" t="s">
        <v>130</v>
      </c>
      <c r="O143" s="130"/>
      <c r="P143" s="130"/>
      <c r="Q143" s="130"/>
      <c r="R143" s="130"/>
      <c r="S143" s="130"/>
      <c r="T143" s="130"/>
      <c r="U143" s="130"/>
      <c r="W143" s="6" t="s">
        <v>130</v>
      </c>
      <c r="Y143" s="139">
        <v>-7840</v>
      </c>
      <c r="Z143" s="139"/>
      <c r="AD143" s="8">
        <v>-7840</v>
      </c>
      <c r="AF143" s="8">
        <v>388920.73</v>
      </c>
      <c r="AH143" s="5" t="s">
        <v>201</v>
      </c>
    </row>
    <row r="144" spans="2:34" ht="15" customHeight="1">
      <c r="B144" s="137">
        <v>98</v>
      </c>
      <c r="C144" s="137"/>
      <c r="E144" s="130" t="s">
        <v>210</v>
      </c>
      <c r="F144" s="130"/>
      <c r="G144" s="138" t="s">
        <v>18</v>
      </c>
      <c r="H144" s="138"/>
      <c r="J144" s="138" t="s">
        <v>213</v>
      </c>
      <c r="K144" s="138"/>
      <c r="N144" s="130" t="s">
        <v>214</v>
      </c>
      <c r="O144" s="130"/>
      <c r="P144" s="130"/>
      <c r="Q144" s="130"/>
      <c r="R144" s="130"/>
      <c r="S144" s="130"/>
      <c r="T144" s="130"/>
      <c r="U144" s="130"/>
      <c r="W144" s="6" t="s">
        <v>215</v>
      </c>
      <c r="Y144" s="139">
        <v>-8588.4699999999993</v>
      </c>
      <c r="Z144" s="139"/>
      <c r="AD144" s="8">
        <v>-8588.4699999999993</v>
      </c>
      <c r="AF144" s="8">
        <v>380332.26</v>
      </c>
      <c r="AH144" s="5" t="s">
        <v>201</v>
      </c>
    </row>
    <row r="145" spans="2:34" ht="15" customHeight="1">
      <c r="B145" s="137">
        <v>100</v>
      </c>
      <c r="C145" s="137"/>
      <c r="E145" s="130" t="s">
        <v>210</v>
      </c>
      <c r="F145" s="130"/>
      <c r="G145" s="138" t="s">
        <v>18</v>
      </c>
      <c r="H145" s="138"/>
      <c r="J145" s="138" t="s">
        <v>184</v>
      </c>
      <c r="K145" s="138"/>
      <c r="N145" s="130" t="s">
        <v>216</v>
      </c>
      <c r="O145" s="130"/>
      <c r="P145" s="130"/>
      <c r="Q145" s="130"/>
      <c r="R145" s="130"/>
      <c r="S145" s="130"/>
      <c r="T145" s="130"/>
      <c r="U145" s="130"/>
      <c r="W145" s="6" t="s">
        <v>217</v>
      </c>
      <c r="Y145" s="139">
        <v>-190</v>
      </c>
      <c r="Z145" s="139"/>
      <c r="AB145" s="7">
        <v>-38</v>
      </c>
      <c r="AD145" s="8">
        <v>-228</v>
      </c>
      <c r="AF145" s="8">
        <v>380104.26</v>
      </c>
      <c r="AH145" s="5" t="s">
        <v>201</v>
      </c>
    </row>
    <row r="146" spans="2:34" ht="15" customHeight="1">
      <c r="B146" s="137">
        <v>105</v>
      </c>
      <c r="C146" s="137"/>
      <c r="E146" s="130" t="s">
        <v>210</v>
      </c>
      <c r="F146" s="130"/>
      <c r="G146" s="138" t="s">
        <v>18</v>
      </c>
      <c r="H146" s="138"/>
      <c r="J146" s="138" t="s">
        <v>184</v>
      </c>
      <c r="K146" s="138"/>
      <c r="N146" s="130" t="s">
        <v>218</v>
      </c>
      <c r="O146" s="130"/>
      <c r="P146" s="130"/>
      <c r="Q146" s="130"/>
      <c r="R146" s="130"/>
      <c r="S146" s="130"/>
      <c r="T146" s="130"/>
      <c r="U146" s="130"/>
      <c r="W146" s="6" t="s">
        <v>219</v>
      </c>
      <c r="Y146" s="139">
        <v>-1400</v>
      </c>
      <c r="Z146" s="139"/>
      <c r="AB146" s="7">
        <v>-280</v>
      </c>
      <c r="AD146" s="8">
        <v>-1680</v>
      </c>
      <c r="AF146" s="8">
        <v>378424.26</v>
      </c>
      <c r="AH146" s="5" t="s">
        <v>201</v>
      </c>
    </row>
    <row r="147" spans="2:34" ht="15" customHeight="1">
      <c r="B147" s="137">
        <v>107</v>
      </c>
      <c r="C147" s="137"/>
      <c r="E147" s="130" t="s">
        <v>210</v>
      </c>
      <c r="F147" s="130"/>
      <c r="G147" s="138" t="s">
        <v>18</v>
      </c>
      <c r="H147" s="138"/>
      <c r="J147" s="138" t="s">
        <v>71</v>
      </c>
      <c r="K147" s="138"/>
      <c r="N147" s="130" t="s">
        <v>140</v>
      </c>
      <c r="O147" s="130"/>
      <c r="P147" s="130"/>
      <c r="Q147" s="130"/>
      <c r="R147" s="130"/>
      <c r="S147" s="130"/>
      <c r="T147" s="130"/>
      <c r="U147" s="130"/>
      <c r="W147" s="6" t="s">
        <v>73</v>
      </c>
      <c r="Y147" s="139">
        <v>-275.39999999999998</v>
      </c>
      <c r="Z147" s="139"/>
      <c r="AB147" s="7">
        <v>-55.08</v>
      </c>
      <c r="AD147" s="8">
        <v>-330.48</v>
      </c>
      <c r="AF147" s="8">
        <v>378093.78</v>
      </c>
      <c r="AH147" s="5" t="s">
        <v>201</v>
      </c>
    </row>
    <row r="148" spans="2:34" ht="15" customHeight="1">
      <c r="B148" s="137">
        <v>108</v>
      </c>
      <c r="C148" s="137"/>
      <c r="E148" s="130" t="s">
        <v>210</v>
      </c>
      <c r="F148" s="130"/>
      <c r="G148" s="138" t="s">
        <v>18</v>
      </c>
      <c r="H148" s="138"/>
      <c r="J148" s="138" t="s">
        <v>184</v>
      </c>
      <c r="K148" s="138"/>
      <c r="N148" s="130" t="s">
        <v>220</v>
      </c>
      <c r="O148" s="130"/>
      <c r="P148" s="130"/>
      <c r="Q148" s="130"/>
      <c r="R148" s="130"/>
      <c r="S148" s="130"/>
      <c r="T148" s="130"/>
      <c r="U148" s="130"/>
      <c r="W148" s="6" t="s">
        <v>221</v>
      </c>
      <c r="Y148" s="139">
        <v>-150</v>
      </c>
      <c r="Z148" s="139"/>
      <c r="AD148" s="8">
        <v>-150</v>
      </c>
      <c r="AF148" s="8">
        <v>377943.78</v>
      </c>
      <c r="AH148" s="5" t="s">
        <v>201</v>
      </c>
    </row>
    <row r="149" spans="2:34" ht="15" customHeight="1">
      <c r="B149" s="137">
        <v>103</v>
      </c>
      <c r="C149" s="137"/>
      <c r="E149" s="130" t="s">
        <v>210</v>
      </c>
      <c r="F149" s="130"/>
      <c r="G149" s="138" t="s">
        <v>18</v>
      </c>
      <c r="H149" s="138"/>
      <c r="J149" s="138" t="s">
        <v>222</v>
      </c>
      <c r="K149" s="138"/>
      <c r="N149" s="130" t="s">
        <v>223</v>
      </c>
      <c r="O149" s="130"/>
      <c r="P149" s="130"/>
      <c r="Q149" s="130"/>
      <c r="R149" s="130"/>
      <c r="S149" s="130"/>
      <c r="T149" s="130"/>
      <c r="U149" s="130"/>
      <c r="W149" s="6" t="s">
        <v>224</v>
      </c>
      <c r="Y149" s="139">
        <v>-750</v>
      </c>
      <c r="Z149" s="139"/>
      <c r="AB149" s="7">
        <v>-150</v>
      </c>
      <c r="AD149" s="8">
        <v>-900</v>
      </c>
      <c r="AF149" s="8">
        <v>377043.78</v>
      </c>
      <c r="AH149" s="5" t="s">
        <v>201</v>
      </c>
    </row>
    <row r="150" spans="2:34" ht="15" customHeight="1">
      <c r="B150" s="137">
        <v>22</v>
      </c>
      <c r="C150" s="137"/>
      <c r="E150" s="130" t="s">
        <v>225</v>
      </c>
      <c r="F150" s="130"/>
      <c r="G150" s="138" t="s">
        <v>18</v>
      </c>
      <c r="H150" s="138"/>
      <c r="J150" s="138" t="s">
        <v>190</v>
      </c>
      <c r="K150" s="138"/>
      <c r="N150" s="130" t="s">
        <v>226</v>
      </c>
      <c r="O150" s="130"/>
      <c r="P150" s="130"/>
      <c r="Q150" s="130"/>
      <c r="R150" s="130"/>
      <c r="S150" s="130"/>
      <c r="T150" s="130"/>
      <c r="U150" s="130"/>
      <c r="W150" s="6" t="s">
        <v>227</v>
      </c>
      <c r="Y150" s="139">
        <v>25</v>
      </c>
      <c r="Z150" s="139"/>
      <c r="AD150" s="8">
        <v>25</v>
      </c>
      <c r="AF150" s="8">
        <v>377068.78</v>
      </c>
      <c r="AH150" s="5" t="s">
        <v>201</v>
      </c>
    </row>
    <row r="151" spans="2:34" ht="15" customHeight="1">
      <c r="B151" s="137">
        <v>42</v>
      </c>
      <c r="C151" s="137"/>
      <c r="E151" s="130" t="s">
        <v>225</v>
      </c>
      <c r="F151" s="130"/>
      <c r="G151" s="138" t="s">
        <v>18</v>
      </c>
      <c r="H151" s="138"/>
      <c r="J151" s="138" t="s">
        <v>190</v>
      </c>
      <c r="K151" s="138"/>
      <c r="N151" s="130" t="s">
        <v>226</v>
      </c>
      <c r="O151" s="130"/>
      <c r="P151" s="130"/>
      <c r="Q151" s="130"/>
      <c r="R151" s="130"/>
      <c r="S151" s="130"/>
      <c r="T151" s="130"/>
      <c r="U151" s="130"/>
      <c r="W151" s="6" t="s">
        <v>228</v>
      </c>
      <c r="Y151" s="139">
        <v>25</v>
      </c>
      <c r="Z151" s="139"/>
      <c r="AD151" s="8">
        <v>25</v>
      </c>
      <c r="AF151" s="8">
        <v>377093.78</v>
      </c>
      <c r="AH151" s="5" t="s">
        <v>201</v>
      </c>
    </row>
    <row r="152" spans="2:34" ht="15" customHeight="1">
      <c r="B152" s="137">
        <v>113</v>
      </c>
      <c r="C152" s="137"/>
      <c r="E152" s="130" t="s">
        <v>225</v>
      </c>
      <c r="F152" s="130"/>
      <c r="G152" s="138" t="s">
        <v>18</v>
      </c>
      <c r="H152" s="138"/>
      <c r="J152" s="138" t="s">
        <v>179</v>
      </c>
      <c r="K152" s="138"/>
      <c r="N152" s="130" t="s">
        <v>150</v>
      </c>
      <c r="O152" s="130"/>
      <c r="P152" s="130"/>
      <c r="Q152" s="130"/>
      <c r="R152" s="130"/>
      <c r="S152" s="130"/>
      <c r="T152" s="130"/>
      <c r="U152" s="130"/>
      <c r="W152" s="6" t="s">
        <v>229</v>
      </c>
      <c r="Y152" s="139">
        <v>-120</v>
      </c>
      <c r="Z152" s="139"/>
      <c r="AB152" s="7">
        <v>-24</v>
      </c>
      <c r="AD152" s="8">
        <v>-144</v>
      </c>
      <c r="AF152" s="8">
        <v>376949.78</v>
      </c>
      <c r="AH152" s="5" t="s">
        <v>201</v>
      </c>
    </row>
    <row r="153" spans="2:34" ht="15" customHeight="1">
      <c r="B153" s="137">
        <v>113</v>
      </c>
      <c r="C153" s="137"/>
      <c r="E153" s="130" t="s">
        <v>225</v>
      </c>
      <c r="F153" s="130"/>
      <c r="G153" s="138" t="s">
        <v>18</v>
      </c>
      <c r="H153" s="138"/>
      <c r="J153" s="138" t="s">
        <v>117</v>
      </c>
      <c r="K153" s="138"/>
      <c r="N153" s="130" t="s">
        <v>150</v>
      </c>
      <c r="O153" s="130"/>
      <c r="P153" s="130"/>
      <c r="Q153" s="130"/>
      <c r="R153" s="130"/>
      <c r="S153" s="130"/>
      <c r="T153" s="130"/>
      <c r="U153" s="130"/>
      <c r="W153" s="6" t="s">
        <v>229</v>
      </c>
      <c r="Y153" s="139">
        <v>-283.5</v>
      </c>
      <c r="Z153" s="139"/>
      <c r="AD153" s="8">
        <v>-283.5</v>
      </c>
      <c r="AF153" s="8">
        <v>376666.28</v>
      </c>
      <c r="AH153" s="5" t="s">
        <v>201</v>
      </c>
    </row>
    <row r="154" spans="2:34" ht="15" customHeight="1">
      <c r="B154" s="137">
        <v>110</v>
      </c>
      <c r="C154" s="137"/>
      <c r="E154" s="130" t="s">
        <v>225</v>
      </c>
      <c r="F154" s="130"/>
      <c r="G154" s="138" t="s">
        <v>18</v>
      </c>
      <c r="H154" s="138"/>
      <c r="J154" s="138" t="s">
        <v>71</v>
      </c>
      <c r="K154" s="138"/>
      <c r="N154" s="130" t="s">
        <v>176</v>
      </c>
      <c r="O154" s="130"/>
      <c r="P154" s="130"/>
      <c r="Q154" s="130"/>
      <c r="R154" s="130"/>
      <c r="S154" s="130"/>
      <c r="T154" s="130"/>
      <c r="U154" s="130"/>
      <c r="W154" s="6" t="s">
        <v>132</v>
      </c>
      <c r="Y154" s="139">
        <v>-79</v>
      </c>
      <c r="Z154" s="139"/>
      <c r="AB154" s="7">
        <v>-15.8</v>
      </c>
      <c r="AD154" s="8">
        <v>-94.8</v>
      </c>
      <c r="AF154" s="8">
        <v>376571.48</v>
      </c>
      <c r="AH154" s="5" t="s">
        <v>201</v>
      </c>
    </row>
    <row r="155" spans="2:34" ht="15" customHeight="1">
      <c r="B155" s="137">
        <v>111</v>
      </c>
      <c r="C155" s="137"/>
      <c r="E155" s="130" t="s">
        <v>225</v>
      </c>
      <c r="F155" s="130"/>
      <c r="G155" s="138" t="s">
        <v>18</v>
      </c>
      <c r="H155" s="138"/>
      <c r="J155" s="138" t="s">
        <v>184</v>
      </c>
      <c r="K155" s="138"/>
      <c r="N155" s="130" t="s">
        <v>230</v>
      </c>
      <c r="O155" s="130"/>
      <c r="P155" s="130"/>
      <c r="Q155" s="130"/>
      <c r="R155" s="130"/>
      <c r="S155" s="130"/>
      <c r="T155" s="130"/>
      <c r="U155" s="130"/>
      <c r="W155" s="6" t="s">
        <v>231</v>
      </c>
      <c r="Y155" s="139">
        <v>-130</v>
      </c>
      <c r="Z155" s="139"/>
      <c r="AB155" s="7">
        <v>-26</v>
      </c>
      <c r="AD155" s="8">
        <v>-156</v>
      </c>
      <c r="AF155" s="8">
        <v>376415.48</v>
      </c>
      <c r="AH155" s="5" t="s">
        <v>201</v>
      </c>
    </row>
    <row r="156" spans="2:34" ht="15" customHeight="1">
      <c r="B156" s="137">
        <v>112</v>
      </c>
      <c r="C156" s="137"/>
      <c r="E156" s="130" t="s">
        <v>225</v>
      </c>
      <c r="F156" s="130"/>
      <c r="G156" s="138" t="s">
        <v>18</v>
      </c>
      <c r="H156" s="138"/>
      <c r="J156" s="138" t="s">
        <v>81</v>
      </c>
      <c r="K156" s="138"/>
      <c r="N156" s="130" t="s">
        <v>232</v>
      </c>
      <c r="O156" s="130"/>
      <c r="P156" s="130"/>
      <c r="Q156" s="130"/>
      <c r="R156" s="130"/>
      <c r="S156" s="130"/>
      <c r="T156" s="130"/>
      <c r="U156" s="130"/>
      <c r="W156" s="6" t="s">
        <v>25</v>
      </c>
      <c r="Y156" s="139">
        <v>-150</v>
      </c>
      <c r="Z156" s="139"/>
      <c r="AD156" s="8">
        <v>-150</v>
      </c>
      <c r="AF156" s="8">
        <v>376265.48</v>
      </c>
      <c r="AH156" s="5" t="s">
        <v>201</v>
      </c>
    </row>
    <row r="157" spans="2:34" ht="15" customHeight="1">
      <c r="B157" s="137">
        <v>113</v>
      </c>
      <c r="C157" s="137"/>
      <c r="E157" s="130" t="s">
        <v>225</v>
      </c>
      <c r="F157" s="130"/>
      <c r="G157" s="138" t="s">
        <v>18</v>
      </c>
      <c r="H157" s="138"/>
      <c r="J157" s="138" t="s">
        <v>184</v>
      </c>
      <c r="K157" s="138"/>
      <c r="N157" s="130" t="s">
        <v>150</v>
      </c>
      <c r="O157" s="130"/>
      <c r="P157" s="130"/>
      <c r="Q157" s="130"/>
      <c r="R157" s="130"/>
      <c r="S157" s="130"/>
      <c r="T157" s="130"/>
      <c r="U157" s="130"/>
      <c r="W157" s="6" t="s">
        <v>229</v>
      </c>
      <c r="Y157" s="139">
        <v>-11</v>
      </c>
      <c r="Z157" s="139"/>
      <c r="AD157" s="8">
        <v>-11</v>
      </c>
      <c r="AF157" s="8">
        <v>376254.48</v>
      </c>
      <c r="AH157" s="5" t="s">
        <v>201</v>
      </c>
    </row>
    <row r="158" spans="2:34" ht="15" customHeight="1">
      <c r="B158" s="137">
        <v>125</v>
      </c>
      <c r="C158" s="137"/>
      <c r="E158" s="130" t="s">
        <v>225</v>
      </c>
      <c r="F158" s="130"/>
      <c r="G158" s="138" t="s">
        <v>18</v>
      </c>
      <c r="H158" s="138"/>
      <c r="J158" s="138" t="s">
        <v>184</v>
      </c>
      <c r="K158" s="138"/>
      <c r="N158" s="130" t="s">
        <v>233</v>
      </c>
      <c r="O158" s="130"/>
      <c r="P158" s="130"/>
      <c r="Q158" s="130"/>
      <c r="R158" s="130"/>
      <c r="S158" s="130"/>
      <c r="T158" s="130"/>
      <c r="U158" s="130"/>
      <c r="W158" s="6" t="s">
        <v>234</v>
      </c>
      <c r="Y158" s="139">
        <v>-600</v>
      </c>
      <c r="Z158" s="139"/>
      <c r="AD158" s="8">
        <v>-600</v>
      </c>
      <c r="AF158" s="8">
        <v>375654.48</v>
      </c>
      <c r="AH158" s="5" t="s">
        <v>201</v>
      </c>
    </row>
    <row r="159" spans="2:34" ht="15" customHeight="1">
      <c r="B159" s="137">
        <v>113</v>
      </c>
      <c r="C159" s="137"/>
      <c r="E159" s="130" t="s">
        <v>225</v>
      </c>
      <c r="F159" s="130"/>
      <c r="G159" s="138" t="s">
        <v>18</v>
      </c>
      <c r="H159" s="138"/>
      <c r="J159" s="138" t="s">
        <v>163</v>
      </c>
      <c r="K159" s="138"/>
      <c r="N159" s="130" t="s">
        <v>150</v>
      </c>
      <c r="O159" s="130"/>
      <c r="P159" s="130"/>
      <c r="Q159" s="130"/>
      <c r="R159" s="130"/>
      <c r="S159" s="130"/>
      <c r="T159" s="130"/>
      <c r="U159" s="130"/>
      <c r="W159" s="6" t="s">
        <v>229</v>
      </c>
      <c r="Y159" s="139">
        <v>-22.34</v>
      </c>
      <c r="Z159" s="139"/>
      <c r="AB159" s="7">
        <v>-4.47</v>
      </c>
      <c r="AD159" s="8">
        <v>-26.81</v>
      </c>
      <c r="AF159" s="8">
        <v>375627.67</v>
      </c>
      <c r="AH159" s="5" t="s">
        <v>201</v>
      </c>
    </row>
    <row r="160" spans="2:34" ht="15" customHeight="1">
      <c r="B160" s="137">
        <v>113</v>
      </c>
      <c r="C160" s="137"/>
      <c r="E160" s="130" t="s">
        <v>225</v>
      </c>
      <c r="F160" s="130"/>
      <c r="G160" s="138" t="s">
        <v>18</v>
      </c>
      <c r="H160" s="138"/>
      <c r="J160" s="138" t="s">
        <v>163</v>
      </c>
      <c r="K160" s="138"/>
      <c r="N160" s="130" t="s">
        <v>150</v>
      </c>
      <c r="O160" s="130"/>
      <c r="P160" s="130"/>
      <c r="Q160" s="130"/>
      <c r="R160" s="130"/>
      <c r="S160" s="130"/>
      <c r="T160" s="130"/>
      <c r="U160" s="130"/>
      <c r="W160" s="6" t="s">
        <v>229</v>
      </c>
      <c r="Y160" s="139">
        <v>-142</v>
      </c>
      <c r="Z160" s="139"/>
      <c r="AD160" s="8">
        <v>-142</v>
      </c>
      <c r="AF160" s="8">
        <v>375485.67</v>
      </c>
      <c r="AH160" s="5" t="s">
        <v>201</v>
      </c>
    </row>
    <row r="161" spans="2:34" ht="15" customHeight="1">
      <c r="B161" s="137">
        <v>23</v>
      </c>
      <c r="C161" s="137"/>
      <c r="E161" s="130" t="s">
        <v>235</v>
      </c>
      <c r="F161" s="130"/>
      <c r="G161" s="138" t="s">
        <v>18</v>
      </c>
      <c r="H161" s="138"/>
      <c r="J161" s="138" t="s">
        <v>190</v>
      </c>
      <c r="K161" s="138"/>
      <c r="N161" s="130" t="s">
        <v>226</v>
      </c>
      <c r="O161" s="130"/>
      <c r="P161" s="130"/>
      <c r="Q161" s="130"/>
      <c r="R161" s="130"/>
      <c r="S161" s="130"/>
      <c r="T161" s="130"/>
      <c r="U161" s="130"/>
      <c r="W161" s="6" t="s">
        <v>236</v>
      </c>
      <c r="Y161" s="139">
        <v>25</v>
      </c>
      <c r="Z161" s="139"/>
      <c r="AD161" s="8">
        <v>25</v>
      </c>
      <c r="AF161" s="8">
        <v>375510.67</v>
      </c>
      <c r="AH161" s="5" t="s">
        <v>201</v>
      </c>
    </row>
    <row r="162" spans="2:34" ht="15" customHeight="1">
      <c r="B162" s="137">
        <v>24</v>
      </c>
      <c r="C162" s="137"/>
      <c r="E162" s="130" t="s">
        <v>235</v>
      </c>
      <c r="F162" s="130"/>
      <c r="G162" s="138" t="s">
        <v>18</v>
      </c>
      <c r="H162" s="138"/>
      <c r="J162" s="138" t="s">
        <v>190</v>
      </c>
      <c r="K162" s="138"/>
      <c r="N162" s="130" t="s">
        <v>226</v>
      </c>
      <c r="O162" s="130"/>
      <c r="P162" s="130"/>
      <c r="Q162" s="130"/>
      <c r="R162" s="130"/>
      <c r="S162" s="130"/>
      <c r="T162" s="130"/>
      <c r="U162" s="130"/>
      <c r="W162" s="6" t="s">
        <v>237</v>
      </c>
      <c r="Y162" s="139">
        <v>25</v>
      </c>
      <c r="Z162" s="139"/>
      <c r="AD162" s="8">
        <v>25</v>
      </c>
      <c r="AF162" s="8">
        <v>375535.67</v>
      </c>
      <c r="AH162" s="5" t="s">
        <v>201</v>
      </c>
    </row>
    <row r="163" spans="2:34" ht="15" customHeight="1">
      <c r="B163" s="137">
        <v>28</v>
      </c>
      <c r="C163" s="137"/>
      <c r="E163" s="130" t="s">
        <v>235</v>
      </c>
      <c r="F163" s="130"/>
      <c r="G163" s="138" t="s">
        <v>18</v>
      </c>
      <c r="H163" s="138"/>
      <c r="J163" s="138" t="s">
        <v>169</v>
      </c>
      <c r="K163" s="138"/>
      <c r="N163" s="130" t="s">
        <v>238</v>
      </c>
      <c r="O163" s="130"/>
      <c r="P163" s="130"/>
      <c r="Q163" s="130"/>
      <c r="R163" s="130"/>
      <c r="S163" s="130"/>
      <c r="T163" s="130"/>
      <c r="U163" s="130"/>
      <c r="W163" s="6" t="s">
        <v>2</v>
      </c>
      <c r="Y163" s="139">
        <v>145</v>
      </c>
      <c r="Z163" s="139"/>
      <c r="AD163" s="8">
        <v>145</v>
      </c>
      <c r="AF163" s="8">
        <v>375680.67</v>
      </c>
      <c r="AH163" s="5" t="s">
        <v>201</v>
      </c>
    </row>
    <row r="164" spans="2:34" ht="15" customHeight="1">
      <c r="B164" s="137">
        <v>29</v>
      </c>
      <c r="C164" s="137"/>
      <c r="E164" s="130" t="s">
        <v>235</v>
      </c>
      <c r="F164" s="130"/>
      <c r="G164" s="138" t="s">
        <v>18</v>
      </c>
      <c r="H164" s="138"/>
      <c r="J164" s="138" t="s">
        <v>169</v>
      </c>
      <c r="K164" s="138"/>
      <c r="N164" s="130" t="s">
        <v>239</v>
      </c>
      <c r="O164" s="130"/>
      <c r="P164" s="130"/>
      <c r="Q164" s="130"/>
      <c r="R164" s="130"/>
      <c r="S164" s="130"/>
      <c r="T164" s="130"/>
      <c r="U164" s="130"/>
      <c r="W164" s="6" t="s">
        <v>2</v>
      </c>
      <c r="Y164" s="139">
        <v>310</v>
      </c>
      <c r="Z164" s="139"/>
      <c r="AD164" s="8">
        <v>310</v>
      </c>
      <c r="AF164" s="8">
        <v>375990.67</v>
      </c>
      <c r="AH164" s="5" t="s">
        <v>201</v>
      </c>
    </row>
    <row r="165" spans="2:34" ht="15" customHeight="1">
      <c r="B165" s="137">
        <v>31</v>
      </c>
      <c r="C165" s="137"/>
      <c r="E165" s="130" t="s">
        <v>235</v>
      </c>
      <c r="F165" s="130"/>
      <c r="G165" s="138" t="s">
        <v>18</v>
      </c>
      <c r="H165" s="138"/>
      <c r="J165" s="138" t="s">
        <v>190</v>
      </c>
      <c r="K165" s="138"/>
      <c r="N165" s="130" t="s">
        <v>226</v>
      </c>
      <c r="O165" s="130"/>
      <c r="P165" s="130"/>
      <c r="Q165" s="130"/>
      <c r="R165" s="130"/>
      <c r="S165" s="130"/>
      <c r="T165" s="130"/>
      <c r="U165" s="130"/>
      <c r="W165" s="6" t="s">
        <v>240</v>
      </c>
      <c r="Y165" s="139">
        <v>25</v>
      </c>
      <c r="Z165" s="139"/>
      <c r="AD165" s="8">
        <v>25</v>
      </c>
      <c r="AF165" s="8">
        <v>376015.67</v>
      </c>
      <c r="AH165" s="5" t="s">
        <v>201</v>
      </c>
    </row>
    <row r="166" spans="2:34" ht="15" customHeight="1">
      <c r="B166" s="137">
        <v>32</v>
      </c>
      <c r="C166" s="137"/>
      <c r="E166" s="130" t="s">
        <v>235</v>
      </c>
      <c r="F166" s="130"/>
      <c r="G166" s="138" t="s">
        <v>18</v>
      </c>
      <c r="H166" s="138"/>
      <c r="J166" s="138" t="s">
        <v>190</v>
      </c>
      <c r="K166" s="138"/>
      <c r="N166" s="130" t="s">
        <v>226</v>
      </c>
      <c r="O166" s="130"/>
      <c r="P166" s="130"/>
      <c r="Q166" s="130"/>
      <c r="R166" s="130"/>
      <c r="S166" s="130"/>
      <c r="T166" s="130"/>
      <c r="U166" s="130"/>
      <c r="W166" s="6" t="s">
        <v>240</v>
      </c>
      <c r="Y166" s="139">
        <v>25</v>
      </c>
      <c r="Z166" s="139"/>
      <c r="AD166" s="8">
        <v>25</v>
      </c>
      <c r="AF166" s="8">
        <v>376040.67</v>
      </c>
      <c r="AH166" s="5" t="s">
        <v>201</v>
      </c>
    </row>
    <row r="167" spans="2:34" ht="15" customHeight="1">
      <c r="B167" s="137">
        <v>33</v>
      </c>
      <c r="C167" s="137"/>
      <c r="E167" s="130" t="s">
        <v>235</v>
      </c>
      <c r="F167" s="130"/>
      <c r="G167" s="138" t="s">
        <v>18</v>
      </c>
      <c r="H167" s="138"/>
      <c r="J167" s="138" t="s">
        <v>190</v>
      </c>
      <c r="K167" s="138"/>
      <c r="N167" s="130" t="s">
        <v>226</v>
      </c>
      <c r="O167" s="130"/>
      <c r="P167" s="130"/>
      <c r="Q167" s="130"/>
      <c r="R167" s="130"/>
      <c r="S167" s="130"/>
      <c r="T167" s="130"/>
      <c r="U167" s="130"/>
      <c r="W167" s="6" t="s">
        <v>241</v>
      </c>
      <c r="Y167" s="139">
        <v>25</v>
      </c>
      <c r="Z167" s="139"/>
      <c r="AD167" s="8">
        <v>25</v>
      </c>
      <c r="AF167" s="8">
        <v>376065.67</v>
      </c>
      <c r="AH167" s="5" t="s">
        <v>201</v>
      </c>
    </row>
    <row r="168" spans="2:34" ht="15" customHeight="1">
      <c r="B168" s="137">
        <v>34</v>
      </c>
      <c r="C168" s="137"/>
      <c r="E168" s="130" t="s">
        <v>242</v>
      </c>
      <c r="F168" s="130"/>
      <c r="G168" s="138" t="s">
        <v>18</v>
      </c>
      <c r="H168" s="138"/>
      <c r="J168" s="138" t="s">
        <v>190</v>
      </c>
      <c r="K168" s="138"/>
      <c r="N168" s="130" t="s">
        <v>226</v>
      </c>
      <c r="O168" s="130"/>
      <c r="P168" s="130"/>
      <c r="Q168" s="130"/>
      <c r="R168" s="130"/>
      <c r="S168" s="130"/>
      <c r="T168" s="130"/>
      <c r="U168" s="130"/>
      <c r="W168" s="6" t="s">
        <v>243</v>
      </c>
      <c r="Y168" s="139">
        <v>25</v>
      </c>
      <c r="Z168" s="139"/>
      <c r="AD168" s="8">
        <v>25</v>
      </c>
      <c r="AF168" s="8">
        <v>376090.67</v>
      </c>
      <c r="AH168" s="5" t="s">
        <v>201</v>
      </c>
    </row>
    <row r="169" spans="2:34" ht="15" customHeight="1">
      <c r="B169" s="137">
        <v>35</v>
      </c>
      <c r="C169" s="137"/>
      <c r="E169" s="130" t="s">
        <v>242</v>
      </c>
      <c r="F169" s="130"/>
      <c r="G169" s="138" t="s">
        <v>18</v>
      </c>
      <c r="H169" s="138"/>
      <c r="J169" s="138" t="s">
        <v>190</v>
      </c>
      <c r="K169" s="138"/>
      <c r="N169" s="130" t="s">
        <v>226</v>
      </c>
      <c r="O169" s="130"/>
      <c r="P169" s="130"/>
      <c r="Q169" s="130"/>
      <c r="R169" s="130"/>
      <c r="S169" s="130"/>
      <c r="T169" s="130"/>
      <c r="U169" s="130"/>
      <c r="W169" s="6" t="s">
        <v>244</v>
      </c>
      <c r="Y169" s="139">
        <v>25</v>
      </c>
      <c r="Z169" s="139"/>
      <c r="AD169" s="8">
        <v>25</v>
      </c>
      <c r="AF169" s="8">
        <v>376115.67</v>
      </c>
      <c r="AH169" s="5" t="s">
        <v>201</v>
      </c>
    </row>
    <row r="170" spans="2:34" ht="15" customHeight="1">
      <c r="B170" s="137">
        <v>36</v>
      </c>
      <c r="C170" s="137"/>
      <c r="E170" s="130" t="s">
        <v>242</v>
      </c>
      <c r="F170" s="130"/>
      <c r="G170" s="138" t="s">
        <v>18</v>
      </c>
      <c r="H170" s="138"/>
      <c r="J170" s="138" t="s">
        <v>190</v>
      </c>
      <c r="K170" s="138"/>
      <c r="N170" s="130" t="s">
        <v>226</v>
      </c>
      <c r="O170" s="130"/>
      <c r="P170" s="130"/>
      <c r="Q170" s="130"/>
      <c r="R170" s="130"/>
      <c r="S170" s="130"/>
      <c r="T170" s="130"/>
      <c r="U170" s="130"/>
      <c r="W170" s="6" t="s">
        <v>245</v>
      </c>
      <c r="Y170" s="139">
        <v>25</v>
      </c>
      <c r="Z170" s="139"/>
      <c r="AD170" s="8">
        <v>25</v>
      </c>
      <c r="AF170" s="8">
        <v>376140.67</v>
      </c>
      <c r="AH170" s="5" t="s">
        <v>201</v>
      </c>
    </row>
    <row r="171" spans="2:34" ht="15" customHeight="1">
      <c r="B171" s="137">
        <v>30</v>
      </c>
      <c r="C171" s="137"/>
      <c r="E171" s="130" t="s">
        <v>242</v>
      </c>
      <c r="F171" s="130"/>
      <c r="G171" s="138" t="s">
        <v>18</v>
      </c>
      <c r="H171" s="138"/>
      <c r="J171" s="138" t="s">
        <v>169</v>
      </c>
      <c r="K171" s="138"/>
      <c r="N171" s="130" t="s">
        <v>246</v>
      </c>
      <c r="O171" s="130"/>
      <c r="P171" s="130"/>
      <c r="Q171" s="130"/>
      <c r="R171" s="130"/>
      <c r="S171" s="130"/>
      <c r="T171" s="130"/>
      <c r="U171" s="130"/>
      <c r="W171" s="6" t="s">
        <v>247</v>
      </c>
      <c r="Y171" s="139">
        <v>100</v>
      </c>
      <c r="Z171" s="139"/>
      <c r="AD171" s="8">
        <v>100</v>
      </c>
      <c r="AF171" s="8">
        <v>376240.67</v>
      </c>
      <c r="AH171" s="5" t="s">
        <v>201</v>
      </c>
    </row>
    <row r="172" spans="2:34" ht="15" customHeight="1">
      <c r="B172" s="137">
        <v>37</v>
      </c>
      <c r="C172" s="137"/>
      <c r="E172" s="130" t="s">
        <v>248</v>
      </c>
      <c r="F172" s="130"/>
      <c r="G172" s="138" t="s">
        <v>18</v>
      </c>
      <c r="H172" s="138"/>
      <c r="J172" s="138" t="s">
        <v>190</v>
      </c>
      <c r="K172" s="138"/>
      <c r="N172" s="130" t="s">
        <v>226</v>
      </c>
      <c r="O172" s="130"/>
      <c r="P172" s="130"/>
      <c r="Q172" s="130"/>
      <c r="R172" s="130"/>
      <c r="S172" s="130"/>
      <c r="T172" s="130"/>
      <c r="U172" s="130"/>
      <c r="W172" s="6" t="s">
        <v>249</v>
      </c>
      <c r="Y172" s="139">
        <v>25</v>
      </c>
      <c r="Z172" s="139"/>
      <c r="AD172" s="8">
        <v>25</v>
      </c>
      <c r="AF172" s="8">
        <v>376265.67</v>
      </c>
      <c r="AH172" s="5" t="s">
        <v>201</v>
      </c>
    </row>
    <row r="173" spans="2:34" ht="15" customHeight="1">
      <c r="B173" s="137">
        <v>38</v>
      </c>
      <c r="C173" s="137"/>
      <c r="E173" s="130" t="s">
        <v>248</v>
      </c>
      <c r="F173" s="130"/>
      <c r="G173" s="138" t="s">
        <v>18</v>
      </c>
      <c r="H173" s="138"/>
      <c r="J173" s="138" t="s">
        <v>190</v>
      </c>
      <c r="K173" s="138"/>
      <c r="N173" s="130" t="s">
        <v>226</v>
      </c>
      <c r="O173" s="130"/>
      <c r="P173" s="130"/>
      <c r="Q173" s="130"/>
      <c r="R173" s="130"/>
      <c r="S173" s="130"/>
      <c r="T173" s="130"/>
      <c r="U173" s="130"/>
      <c r="W173" s="6" t="s">
        <v>250</v>
      </c>
      <c r="Y173" s="139">
        <v>25</v>
      </c>
      <c r="Z173" s="139"/>
      <c r="AD173" s="8">
        <v>25</v>
      </c>
      <c r="AF173" s="8">
        <v>376290.67</v>
      </c>
      <c r="AH173" s="5" t="s">
        <v>201</v>
      </c>
    </row>
    <row r="174" spans="2:34" ht="15" customHeight="1">
      <c r="B174" s="137">
        <v>39</v>
      </c>
      <c r="C174" s="137"/>
      <c r="E174" s="130" t="s">
        <v>251</v>
      </c>
      <c r="F174" s="130"/>
      <c r="G174" s="138" t="s">
        <v>18</v>
      </c>
      <c r="H174" s="138"/>
      <c r="J174" s="138" t="s">
        <v>190</v>
      </c>
      <c r="K174" s="138"/>
      <c r="N174" s="130" t="s">
        <v>226</v>
      </c>
      <c r="O174" s="130"/>
      <c r="P174" s="130"/>
      <c r="Q174" s="130"/>
      <c r="R174" s="130"/>
      <c r="S174" s="130"/>
      <c r="T174" s="130"/>
      <c r="U174" s="130"/>
      <c r="W174" s="6" t="s">
        <v>252</v>
      </c>
      <c r="Y174" s="139">
        <v>25</v>
      </c>
      <c r="Z174" s="139"/>
      <c r="AD174" s="8">
        <v>25</v>
      </c>
      <c r="AF174" s="8">
        <v>376315.67</v>
      </c>
      <c r="AH174" s="5" t="s">
        <v>201</v>
      </c>
    </row>
    <row r="175" spans="2:34" ht="15" customHeight="1">
      <c r="B175" s="137">
        <v>40</v>
      </c>
      <c r="C175" s="137"/>
      <c r="E175" s="130" t="s">
        <v>251</v>
      </c>
      <c r="F175" s="130"/>
      <c r="G175" s="138" t="s">
        <v>18</v>
      </c>
      <c r="H175" s="138"/>
      <c r="J175" s="138" t="s">
        <v>190</v>
      </c>
      <c r="K175" s="138"/>
      <c r="N175" s="130" t="s">
        <v>226</v>
      </c>
      <c r="O175" s="130"/>
      <c r="P175" s="130"/>
      <c r="Q175" s="130"/>
      <c r="R175" s="130"/>
      <c r="S175" s="130"/>
      <c r="T175" s="130"/>
      <c r="U175" s="130"/>
      <c r="W175" s="6" t="s">
        <v>253</v>
      </c>
      <c r="Y175" s="139">
        <v>30</v>
      </c>
      <c r="Z175" s="139"/>
      <c r="AD175" s="8">
        <v>30</v>
      </c>
      <c r="AF175" s="8">
        <v>376345.67</v>
      </c>
      <c r="AH175" s="5" t="s">
        <v>201</v>
      </c>
    </row>
    <row r="176" spans="2:34" ht="15" customHeight="1">
      <c r="B176" s="137">
        <v>41</v>
      </c>
      <c r="C176" s="137"/>
      <c r="E176" s="130" t="s">
        <v>251</v>
      </c>
      <c r="F176" s="130"/>
      <c r="G176" s="138" t="s">
        <v>18</v>
      </c>
      <c r="H176" s="138"/>
      <c r="J176" s="138" t="s">
        <v>190</v>
      </c>
      <c r="K176" s="138"/>
      <c r="N176" s="130" t="s">
        <v>226</v>
      </c>
      <c r="O176" s="130"/>
      <c r="P176" s="130"/>
      <c r="Q176" s="130"/>
      <c r="R176" s="130"/>
      <c r="S176" s="130"/>
      <c r="T176" s="130"/>
      <c r="U176" s="130"/>
      <c r="W176" s="6" t="s">
        <v>254</v>
      </c>
      <c r="Y176" s="139">
        <v>25</v>
      </c>
      <c r="Z176" s="139"/>
      <c r="AD176" s="8">
        <v>25</v>
      </c>
      <c r="AF176" s="8">
        <v>376370.67</v>
      </c>
      <c r="AH176" s="5" t="s">
        <v>201</v>
      </c>
    </row>
    <row r="177" spans="2:34" ht="15" customHeight="1">
      <c r="B177" s="137">
        <v>114</v>
      </c>
      <c r="C177" s="137"/>
      <c r="E177" s="130" t="s">
        <v>255</v>
      </c>
      <c r="F177" s="130"/>
      <c r="G177" s="138" t="s">
        <v>18</v>
      </c>
      <c r="H177" s="138"/>
      <c r="J177" s="138" t="s">
        <v>77</v>
      </c>
      <c r="K177" s="138"/>
      <c r="N177" s="130" t="s">
        <v>84</v>
      </c>
      <c r="O177" s="130"/>
      <c r="P177" s="130"/>
      <c r="Q177" s="130"/>
      <c r="R177" s="130"/>
      <c r="S177" s="130"/>
      <c r="T177" s="130"/>
      <c r="U177" s="130"/>
      <c r="W177" s="6" t="s">
        <v>79</v>
      </c>
      <c r="Y177" s="139">
        <v>-285.64</v>
      </c>
      <c r="Z177" s="139"/>
      <c r="AB177" s="7">
        <v>-14.15</v>
      </c>
      <c r="AD177" s="8">
        <v>-299.79000000000002</v>
      </c>
      <c r="AF177" s="8">
        <v>376070.88</v>
      </c>
      <c r="AH177" s="5" t="s">
        <v>201</v>
      </c>
    </row>
    <row r="178" spans="2:34" ht="15" customHeight="1">
      <c r="B178" s="137">
        <v>115</v>
      </c>
      <c r="C178" s="137"/>
      <c r="E178" s="130" t="s">
        <v>256</v>
      </c>
      <c r="F178" s="130"/>
      <c r="G178" s="138" t="s">
        <v>18</v>
      </c>
      <c r="H178" s="138"/>
      <c r="J178" s="138" t="s">
        <v>86</v>
      </c>
      <c r="K178" s="138"/>
      <c r="N178" s="130" t="s">
        <v>87</v>
      </c>
      <c r="O178" s="130"/>
      <c r="P178" s="130"/>
      <c r="Q178" s="130"/>
      <c r="R178" s="130"/>
      <c r="S178" s="130"/>
      <c r="T178" s="130"/>
      <c r="U178" s="130"/>
      <c r="W178" s="6" t="s">
        <v>79</v>
      </c>
      <c r="Y178" s="139">
        <v>-3.86</v>
      </c>
      <c r="Z178" s="139"/>
      <c r="AB178" s="7">
        <v>-0.77</v>
      </c>
      <c r="AD178" s="8">
        <v>-4.63</v>
      </c>
      <c r="AF178" s="8">
        <v>376066.25</v>
      </c>
      <c r="AH178" s="5" t="s">
        <v>201</v>
      </c>
    </row>
    <row r="179" spans="2:34" ht="15" customHeight="1">
      <c r="B179" s="137">
        <v>116</v>
      </c>
      <c r="C179" s="137"/>
      <c r="E179" s="130" t="s">
        <v>256</v>
      </c>
      <c r="F179" s="130"/>
      <c r="G179" s="138" t="s">
        <v>18</v>
      </c>
      <c r="H179" s="138"/>
      <c r="J179" s="138" t="s">
        <v>28</v>
      </c>
      <c r="K179" s="138"/>
      <c r="N179" s="130" t="s">
        <v>257</v>
      </c>
      <c r="O179" s="130"/>
      <c r="P179" s="130"/>
      <c r="Q179" s="130"/>
      <c r="R179" s="130"/>
      <c r="S179" s="130"/>
      <c r="T179" s="130"/>
      <c r="U179" s="130"/>
      <c r="W179" s="6" t="s">
        <v>79</v>
      </c>
      <c r="Y179" s="139">
        <v>-107</v>
      </c>
      <c r="Z179" s="139"/>
      <c r="AB179" s="7">
        <v>-5.35</v>
      </c>
      <c r="AD179" s="8">
        <v>-112.35</v>
      </c>
      <c r="AF179" s="8">
        <v>375953.9</v>
      </c>
      <c r="AH179" s="5" t="s">
        <v>201</v>
      </c>
    </row>
    <row r="180" spans="2:34" ht="15" customHeight="1">
      <c r="B180" s="137">
        <v>119</v>
      </c>
      <c r="C180" s="137"/>
      <c r="E180" s="130" t="s">
        <v>258</v>
      </c>
      <c r="F180" s="130"/>
      <c r="G180" s="138" t="s">
        <v>18</v>
      </c>
      <c r="H180" s="138"/>
      <c r="J180" s="138" t="s">
        <v>28</v>
      </c>
      <c r="K180" s="138"/>
      <c r="N180" s="130" t="s">
        <v>93</v>
      </c>
      <c r="O180" s="130"/>
      <c r="P180" s="130"/>
      <c r="Q180" s="130"/>
      <c r="R180" s="130"/>
      <c r="S180" s="130"/>
      <c r="T180" s="130"/>
      <c r="U180" s="130"/>
      <c r="W180" s="6" t="s">
        <v>79</v>
      </c>
      <c r="Y180" s="139">
        <v>-124.46</v>
      </c>
      <c r="Z180" s="139"/>
      <c r="AB180" s="7">
        <v>-6.22</v>
      </c>
      <c r="AD180" s="8">
        <v>-130.68</v>
      </c>
      <c r="AF180" s="8">
        <v>375823.22</v>
      </c>
      <c r="AH180" s="5" t="s">
        <v>201</v>
      </c>
    </row>
    <row r="181" spans="2:34" ht="15" customHeight="1">
      <c r="B181" s="137">
        <v>117</v>
      </c>
      <c r="C181" s="137"/>
      <c r="E181" s="130" t="s">
        <v>258</v>
      </c>
      <c r="F181" s="130"/>
      <c r="G181" s="138" t="s">
        <v>18</v>
      </c>
      <c r="H181" s="138"/>
      <c r="J181" s="138" t="s">
        <v>94</v>
      </c>
      <c r="K181" s="138"/>
      <c r="N181" s="130" t="s">
        <v>95</v>
      </c>
      <c r="O181" s="130"/>
      <c r="P181" s="130"/>
      <c r="Q181" s="130"/>
      <c r="R181" s="130"/>
      <c r="S181" s="130"/>
      <c r="T181" s="130"/>
      <c r="U181" s="130"/>
      <c r="W181" s="6" t="s">
        <v>96</v>
      </c>
      <c r="Y181" s="139">
        <v>-199.01</v>
      </c>
      <c r="Z181" s="139"/>
      <c r="AB181" s="7">
        <v>-39.799999999999997</v>
      </c>
      <c r="AD181" s="8">
        <v>-238.81</v>
      </c>
      <c r="AF181" s="8">
        <v>375584.41</v>
      </c>
      <c r="AH181" s="5" t="s">
        <v>201</v>
      </c>
    </row>
    <row r="182" spans="2:34" ht="15" customHeight="1">
      <c r="B182" s="137">
        <v>118</v>
      </c>
      <c r="C182" s="137"/>
      <c r="E182" s="130" t="s">
        <v>258</v>
      </c>
      <c r="F182" s="130"/>
      <c r="G182" s="138" t="s">
        <v>18</v>
      </c>
      <c r="H182" s="138"/>
      <c r="J182" s="138" t="s">
        <v>97</v>
      </c>
      <c r="K182" s="138"/>
      <c r="N182" s="130" t="s">
        <v>98</v>
      </c>
      <c r="O182" s="130"/>
      <c r="P182" s="130"/>
      <c r="Q182" s="130"/>
      <c r="R182" s="130"/>
      <c r="S182" s="130"/>
      <c r="T182" s="130"/>
      <c r="U182" s="130"/>
      <c r="W182" s="6" t="s">
        <v>99</v>
      </c>
      <c r="Y182" s="139">
        <v>-287.72000000000003</v>
      </c>
      <c r="Z182" s="139"/>
      <c r="AB182" s="7">
        <v>-54.34</v>
      </c>
      <c r="AD182" s="8">
        <v>-342.06</v>
      </c>
      <c r="AF182" s="8">
        <v>375242.35</v>
      </c>
      <c r="AH182" s="5" t="s">
        <v>201</v>
      </c>
    </row>
    <row r="183" spans="2:34" ht="15" customHeight="1">
      <c r="B183" s="137">
        <v>120</v>
      </c>
      <c r="C183" s="137"/>
      <c r="E183" s="130" t="s">
        <v>259</v>
      </c>
      <c r="F183" s="130"/>
      <c r="G183" s="138" t="s">
        <v>18</v>
      </c>
      <c r="H183" s="138"/>
      <c r="J183" s="138" t="s">
        <v>47</v>
      </c>
      <c r="K183" s="138"/>
      <c r="N183" s="130" t="s">
        <v>104</v>
      </c>
      <c r="O183" s="130"/>
      <c r="P183" s="130"/>
      <c r="Q183" s="130"/>
      <c r="R183" s="130"/>
      <c r="S183" s="130"/>
      <c r="T183" s="130"/>
      <c r="U183" s="130"/>
      <c r="W183" s="6" t="s">
        <v>2</v>
      </c>
      <c r="Y183" s="139">
        <v>-2475.88</v>
      </c>
      <c r="Z183" s="139"/>
      <c r="AD183" s="8">
        <v>-2475.88</v>
      </c>
      <c r="AF183" s="8">
        <v>372766.47</v>
      </c>
      <c r="AH183" s="5" t="s">
        <v>201</v>
      </c>
    </row>
    <row r="184" spans="2:34" ht="15" customHeight="1">
      <c r="B184" s="137">
        <v>121</v>
      </c>
      <c r="C184" s="137"/>
      <c r="E184" s="130" t="s">
        <v>259</v>
      </c>
      <c r="F184" s="130"/>
      <c r="G184" s="138" t="s">
        <v>18</v>
      </c>
      <c r="H184" s="138"/>
      <c r="J184" s="138" t="s">
        <v>47</v>
      </c>
      <c r="K184" s="138"/>
      <c r="N184" s="130" t="s">
        <v>104</v>
      </c>
      <c r="O184" s="130"/>
      <c r="P184" s="130"/>
      <c r="Q184" s="130"/>
      <c r="R184" s="130"/>
      <c r="S184" s="130"/>
      <c r="T184" s="130"/>
      <c r="U184" s="130"/>
      <c r="W184" s="6" t="s">
        <v>2</v>
      </c>
      <c r="Y184" s="139">
        <v>-1689.41</v>
      </c>
      <c r="Z184" s="139"/>
      <c r="AD184" s="8">
        <v>-1689.41</v>
      </c>
      <c r="AF184" s="8">
        <v>371077.06</v>
      </c>
      <c r="AH184" s="5" t="s">
        <v>201</v>
      </c>
    </row>
    <row r="185" spans="2:34" ht="15" customHeight="1">
      <c r="B185" s="137">
        <v>46</v>
      </c>
      <c r="C185" s="137"/>
      <c r="E185" s="130" t="s">
        <v>260</v>
      </c>
      <c r="F185" s="130"/>
      <c r="G185" s="138" t="s">
        <v>18</v>
      </c>
      <c r="H185" s="138"/>
      <c r="J185" s="138" t="s">
        <v>106</v>
      </c>
      <c r="K185" s="138"/>
      <c r="N185" s="130" t="s">
        <v>107</v>
      </c>
      <c r="O185" s="130"/>
      <c r="P185" s="130"/>
      <c r="Q185" s="130"/>
      <c r="R185" s="130"/>
      <c r="S185" s="130"/>
      <c r="T185" s="130"/>
      <c r="U185" s="130"/>
      <c r="W185" s="6" t="s">
        <v>108</v>
      </c>
      <c r="Y185" s="139">
        <v>314.41000000000003</v>
      </c>
      <c r="Z185" s="139"/>
      <c r="AD185" s="8">
        <v>314.41000000000003</v>
      </c>
      <c r="AF185" s="8">
        <v>371391.47</v>
      </c>
      <c r="AH185" s="5" t="s">
        <v>201</v>
      </c>
    </row>
    <row r="186" spans="2:34" ht="15" customHeight="1">
      <c r="B186" s="137">
        <v>123</v>
      </c>
      <c r="C186" s="137"/>
      <c r="E186" s="130" t="s">
        <v>261</v>
      </c>
      <c r="F186" s="130"/>
      <c r="G186" s="138" t="s">
        <v>18</v>
      </c>
      <c r="H186" s="138"/>
      <c r="J186" s="138" t="s">
        <v>47</v>
      </c>
      <c r="K186" s="138"/>
      <c r="N186" s="130" t="s">
        <v>48</v>
      </c>
      <c r="O186" s="130"/>
      <c r="P186" s="130"/>
      <c r="Q186" s="130"/>
      <c r="R186" s="130"/>
      <c r="S186" s="130"/>
      <c r="T186" s="130"/>
      <c r="U186" s="130"/>
      <c r="W186" s="6" t="s">
        <v>137</v>
      </c>
      <c r="Y186" s="139">
        <v>-313.77</v>
      </c>
      <c r="Z186" s="139"/>
      <c r="AD186" s="8">
        <v>-313.77</v>
      </c>
      <c r="AF186" s="8">
        <v>371077.7</v>
      </c>
      <c r="AH186" s="5" t="s">
        <v>201</v>
      </c>
    </row>
    <row r="187" spans="2:34" ht="15" customHeight="1">
      <c r="B187" s="137">
        <v>122</v>
      </c>
      <c r="C187" s="137"/>
      <c r="E187" s="130" t="s">
        <v>261</v>
      </c>
      <c r="F187" s="130"/>
      <c r="G187" s="138" t="s">
        <v>18</v>
      </c>
      <c r="H187" s="138"/>
      <c r="J187" s="138" t="s">
        <v>184</v>
      </c>
      <c r="K187" s="138"/>
      <c r="N187" s="130" t="s">
        <v>220</v>
      </c>
      <c r="O187" s="130"/>
      <c r="P187" s="130"/>
      <c r="Q187" s="130"/>
      <c r="R187" s="130"/>
      <c r="S187" s="130"/>
      <c r="T187" s="130"/>
      <c r="U187" s="130"/>
      <c r="W187" s="6" t="s">
        <v>262</v>
      </c>
      <c r="Y187" s="139">
        <v>-200</v>
      </c>
      <c r="Z187" s="139"/>
      <c r="AD187" s="8">
        <v>-200</v>
      </c>
      <c r="AF187" s="8">
        <v>370877.7</v>
      </c>
      <c r="AH187" s="5" t="s">
        <v>201</v>
      </c>
    </row>
    <row r="188" spans="2:34" ht="15" customHeight="1">
      <c r="B188" s="137">
        <v>43</v>
      </c>
      <c r="C188" s="137"/>
      <c r="E188" s="130" t="s">
        <v>201</v>
      </c>
      <c r="F188" s="130"/>
      <c r="G188" s="138" t="s">
        <v>109</v>
      </c>
      <c r="H188" s="138"/>
      <c r="J188" s="138" t="s">
        <v>110</v>
      </c>
      <c r="K188" s="138"/>
      <c r="N188" s="130" t="s">
        <v>110</v>
      </c>
      <c r="O188" s="130"/>
      <c r="P188" s="130"/>
      <c r="Q188" s="130"/>
      <c r="R188" s="130"/>
      <c r="S188" s="130"/>
      <c r="T188" s="130"/>
      <c r="U188" s="130"/>
      <c r="W188" s="6" t="s">
        <v>112</v>
      </c>
      <c r="Y188" s="139">
        <v>1.29</v>
      </c>
      <c r="Z188" s="139"/>
      <c r="AD188" s="8">
        <v>1.29</v>
      </c>
      <c r="AF188" s="8">
        <v>370878.99</v>
      </c>
      <c r="AH188" s="5" t="s">
        <v>201</v>
      </c>
    </row>
    <row r="189" spans="2:34" ht="15" customHeight="1">
      <c r="B189" s="137">
        <v>44</v>
      </c>
      <c r="C189" s="137"/>
      <c r="E189" s="130" t="s">
        <v>201</v>
      </c>
      <c r="F189" s="130"/>
      <c r="G189" s="138" t="s">
        <v>115</v>
      </c>
      <c r="H189" s="138"/>
      <c r="J189" s="138" t="s">
        <v>110</v>
      </c>
      <c r="K189" s="138"/>
      <c r="N189" s="130" t="s">
        <v>110</v>
      </c>
      <c r="O189" s="130"/>
      <c r="P189" s="130"/>
      <c r="Q189" s="130"/>
      <c r="R189" s="130"/>
      <c r="S189" s="130"/>
      <c r="T189" s="130"/>
      <c r="U189" s="130"/>
      <c r="W189" s="6" t="s">
        <v>112</v>
      </c>
      <c r="Y189" s="139">
        <v>176.9</v>
      </c>
      <c r="Z189" s="139"/>
      <c r="AD189" s="8">
        <v>176.9</v>
      </c>
      <c r="AF189" s="8">
        <v>371055.89</v>
      </c>
      <c r="AH189" s="5" t="s">
        <v>201</v>
      </c>
    </row>
    <row r="190" spans="2:34" ht="15" customHeight="1">
      <c r="B190" s="137">
        <v>45</v>
      </c>
      <c r="C190" s="137"/>
      <c r="E190" s="130" t="s">
        <v>201</v>
      </c>
      <c r="F190" s="130"/>
      <c r="G190" s="138" t="s">
        <v>116</v>
      </c>
      <c r="H190" s="138"/>
      <c r="J190" s="138" t="s">
        <v>110</v>
      </c>
      <c r="K190" s="138"/>
      <c r="N190" s="130" t="s">
        <v>110</v>
      </c>
      <c r="O190" s="130"/>
      <c r="P190" s="130"/>
      <c r="Q190" s="130"/>
      <c r="R190" s="130"/>
      <c r="S190" s="130"/>
      <c r="T190" s="130"/>
      <c r="U190" s="130"/>
      <c r="W190" s="6" t="s">
        <v>112</v>
      </c>
      <c r="Y190" s="139">
        <v>0.12</v>
      </c>
      <c r="Z190" s="139"/>
      <c r="AD190" s="8">
        <v>0.12</v>
      </c>
      <c r="AF190" s="8">
        <v>371056.01</v>
      </c>
      <c r="AH190" s="5" t="s">
        <v>201</v>
      </c>
    </row>
    <row r="191" spans="2:34" ht="15" customHeight="1">
      <c r="B191" s="137">
        <v>124</v>
      </c>
      <c r="C191" s="137"/>
      <c r="E191" s="130" t="s">
        <v>201</v>
      </c>
      <c r="F191" s="130"/>
      <c r="G191" s="138" t="s">
        <v>18</v>
      </c>
      <c r="H191" s="138"/>
      <c r="J191" s="138" t="s">
        <v>119</v>
      </c>
      <c r="K191" s="138"/>
      <c r="N191" s="130" t="s">
        <v>119</v>
      </c>
      <c r="O191" s="130"/>
      <c r="P191" s="130"/>
      <c r="Q191" s="130"/>
      <c r="R191" s="130"/>
      <c r="S191" s="130"/>
      <c r="T191" s="130"/>
      <c r="U191" s="130"/>
      <c r="W191" s="6" t="s">
        <v>112</v>
      </c>
      <c r="Y191" s="139">
        <v>-14.1</v>
      </c>
      <c r="Z191" s="139"/>
      <c r="AD191" s="8">
        <v>-14.1</v>
      </c>
      <c r="AF191" s="8">
        <v>371041.91</v>
      </c>
      <c r="AH191" s="5" t="s">
        <v>201</v>
      </c>
    </row>
    <row r="192" spans="2:34" ht="15" customHeight="1">
      <c r="B192" s="137">
        <v>126</v>
      </c>
      <c r="C192" s="137"/>
      <c r="E192" s="130" t="s">
        <v>263</v>
      </c>
      <c r="F192" s="130"/>
      <c r="G192" s="138" t="s">
        <v>18</v>
      </c>
      <c r="H192" s="138"/>
      <c r="J192" s="138" t="s">
        <v>124</v>
      </c>
      <c r="K192" s="138"/>
      <c r="N192" s="130" t="s">
        <v>27</v>
      </c>
      <c r="O192" s="130"/>
      <c r="P192" s="130"/>
      <c r="Q192" s="130"/>
      <c r="R192" s="130"/>
      <c r="S192" s="130"/>
      <c r="T192" s="130"/>
      <c r="U192" s="130"/>
      <c r="W192" s="6" t="s">
        <v>25</v>
      </c>
      <c r="Y192" s="139">
        <v>-2777.5</v>
      </c>
      <c r="Z192" s="139"/>
      <c r="AB192" s="7">
        <v>-555.5</v>
      </c>
      <c r="AD192" s="8">
        <v>-3333</v>
      </c>
      <c r="AF192" s="8">
        <v>367708.91</v>
      </c>
      <c r="AH192" s="5" t="s">
        <v>264</v>
      </c>
    </row>
    <row r="193" spans="2:34" ht="15" customHeight="1">
      <c r="B193" s="137">
        <v>48</v>
      </c>
      <c r="C193" s="137"/>
      <c r="E193" s="130" t="s">
        <v>265</v>
      </c>
      <c r="F193" s="130"/>
      <c r="G193" s="138" t="s">
        <v>18</v>
      </c>
      <c r="H193" s="138"/>
      <c r="J193" s="138" t="s">
        <v>169</v>
      </c>
      <c r="K193" s="138"/>
      <c r="N193" s="130" t="s">
        <v>238</v>
      </c>
      <c r="O193" s="130"/>
      <c r="P193" s="130"/>
      <c r="Q193" s="130"/>
      <c r="R193" s="130"/>
      <c r="S193" s="130"/>
      <c r="T193" s="130"/>
      <c r="U193" s="130"/>
      <c r="W193" s="6" t="s">
        <v>266</v>
      </c>
      <c r="Y193" s="139">
        <v>235.93</v>
      </c>
      <c r="Z193" s="139"/>
      <c r="AD193" s="8">
        <v>235.93</v>
      </c>
      <c r="AF193" s="8">
        <v>367944.84</v>
      </c>
      <c r="AH193" s="5" t="s">
        <v>264</v>
      </c>
    </row>
    <row r="194" spans="2:34" ht="15" customHeight="1">
      <c r="B194" s="137">
        <v>127</v>
      </c>
      <c r="C194" s="137"/>
      <c r="E194" s="130" t="s">
        <v>265</v>
      </c>
      <c r="F194" s="130"/>
      <c r="G194" s="138" t="s">
        <v>18</v>
      </c>
      <c r="H194" s="138"/>
      <c r="J194" s="138" t="s">
        <v>184</v>
      </c>
      <c r="K194" s="138"/>
      <c r="M194" s="5" t="s">
        <v>267</v>
      </c>
      <c r="N194" s="130" t="s">
        <v>268</v>
      </c>
      <c r="O194" s="130"/>
      <c r="P194" s="130"/>
      <c r="Q194" s="130"/>
      <c r="R194" s="130"/>
      <c r="S194" s="130"/>
      <c r="T194" s="130"/>
      <c r="U194" s="130"/>
      <c r="W194" s="6" t="s">
        <v>269</v>
      </c>
      <c r="Y194" s="139">
        <v>-2050</v>
      </c>
      <c r="Z194" s="139"/>
      <c r="AD194" s="8">
        <v>-2050</v>
      </c>
      <c r="AF194" s="8">
        <v>365894.84</v>
      </c>
      <c r="AH194" s="5" t="s">
        <v>264</v>
      </c>
    </row>
    <row r="195" spans="2:34" ht="15" customHeight="1">
      <c r="B195" s="137">
        <v>129</v>
      </c>
      <c r="C195" s="137"/>
      <c r="E195" s="130" t="s">
        <v>270</v>
      </c>
      <c r="F195" s="130"/>
      <c r="G195" s="138" t="s">
        <v>18</v>
      </c>
      <c r="H195" s="138"/>
      <c r="J195" s="138" t="s">
        <v>47</v>
      </c>
      <c r="K195" s="138"/>
      <c r="N195" s="130" t="s">
        <v>104</v>
      </c>
      <c r="O195" s="130"/>
      <c r="P195" s="130"/>
      <c r="Q195" s="130"/>
      <c r="R195" s="130"/>
      <c r="S195" s="130"/>
      <c r="T195" s="130"/>
      <c r="U195" s="130"/>
      <c r="W195" s="6" t="s">
        <v>2</v>
      </c>
      <c r="Y195" s="139">
        <v>-6947.76</v>
      </c>
      <c r="Z195" s="139"/>
      <c r="AD195" s="8">
        <v>-6947.76</v>
      </c>
      <c r="AF195" s="8">
        <v>358947.08</v>
      </c>
      <c r="AH195" s="5" t="s">
        <v>264</v>
      </c>
    </row>
    <row r="196" spans="2:34" ht="15" customHeight="1">
      <c r="B196" s="137">
        <v>128</v>
      </c>
      <c r="C196" s="137"/>
      <c r="E196" s="130" t="s">
        <v>270</v>
      </c>
      <c r="F196" s="130"/>
      <c r="G196" s="138" t="s">
        <v>18</v>
      </c>
      <c r="H196" s="138"/>
      <c r="J196" s="138" t="s">
        <v>97</v>
      </c>
      <c r="K196" s="138"/>
      <c r="N196" s="130" t="s">
        <v>98</v>
      </c>
      <c r="O196" s="130"/>
      <c r="P196" s="130"/>
      <c r="Q196" s="130"/>
      <c r="R196" s="130"/>
      <c r="S196" s="130"/>
      <c r="T196" s="130"/>
      <c r="U196" s="130"/>
      <c r="W196" s="6" t="s">
        <v>99</v>
      </c>
      <c r="Y196" s="139">
        <v>-995</v>
      </c>
      <c r="Z196" s="139"/>
      <c r="AB196" s="7">
        <v>-199</v>
      </c>
      <c r="AD196" s="8">
        <v>-1194</v>
      </c>
      <c r="AF196" s="8">
        <v>357753.08</v>
      </c>
      <c r="AH196" s="5" t="s">
        <v>264</v>
      </c>
    </row>
    <row r="197" spans="2:34" ht="15" customHeight="1">
      <c r="B197" s="137">
        <v>130</v>
      </c>
      <c r="C197" s="137"/>
      <c r="E197" s="130" t="s">
        <v>271</v>
      </c>
      <c r="F197" s="130"/>
      <c r="G197" s="138" t="s">
        <v>18</v>
      </c>
      <c r="H197" s="138"/>
      <c r="J197" s="138" t="s">
        <v>184</v>
      </c>
      <c r="K197" s="138"/>
      <c r="N197" s="130" t="s">
        <v>272</v>
      </c>
      <c r="O197" s="130"/>
      <c r="P197" s="130"/>
      <c r="Q197" s="130"/>
      <c r="R197" s="130"/>
      <c r="S197" s="130"/>
      <c r="T197" s="130"/>
      <c r="U197" s="130"/>
      <c r="W197" s="6" t="s">
        <v>273</v>
      </c>
      <c r="Y197" s="139">
        <v>-100</v>
      </c>
      <c r="Z197" s="139"/>
      <c r="AD197" s="8">
        <v>-100</v>
      </c>
      <c r="AF197" s="8">
        <v>357653.08</v>
      </c>
      <c r="AH197" s="5" t="s">
        <v>264</v>
      </c>
    </row>
    <row r="198" spans="2:34" ht="15" customHeight="1">
      <c r="B198" s="137">
        <v>131</v>
      </c>
      <c r="C198" s="137"/>
      <c r="E198" s="130" t="s">
        <v>274</v>
      </c>
      <c r="F198" s="130"/>
      <c r="G198" s="138" t="s">
        <v>18</v>
      </c>
      <c r="H198" s="138"/>
      <c r="J198" s="138" t="s">
        <v>47</v>
      </c>
      <c r="K198" s="138"/>
      <c r="N198" s="130" t="s">
        <v>51</v>
      </c>
      <c r="O198" s="130"/>
      <c r="P198" s="130"/>
      <c r="Q198" s="130"/>
      <c r="R198" s="130"/>
      <c r="S198" s="130"/>
      <c r="T198" s="130"/>
      <c r="U198" s="130"/>
      <c r="W198" s="6" t="s">
        <v>52</v>
      </c>
      <c r="Y198" s="139">
        <v>-200</v>
      </c>
      <c r="Z198" s="139"/>
      <c r="AD198" s="8">
        <v>-200</v>
      </c>
      <c r="AF198" s="8">
        <v>357453.08</v>
      </c>
      <c r="AH198" s="5" t="s">
        <v>264</v>
      </c>
    </row>
    <row r="199" spans="2:34" ht="15" customHeight="1">
      <c r="B199" s="137">
        <v>135</v>
      </c>
      <c r="C199" s="137"/>
      <c r="E199" s="130" t="s">
        <v>274</v>
      </c>
      <c r="F199" s="130"/>
      <c r="G199" s="138" t="s">
        <v>18</v>
      </c>
      <c r="H199" s="138"/>
      <c r="J199" s="138" t="s">
        <v>47</v>
      </c>
      <c r="K199" s="138"/>
      <c r="N199" s="130" t="s">
        <v>275</v>
      </c>
      <c r="O199" s="130"/>
      <c r="P199" s="130"/>
      <c r="Q199" s="130"/>
      <c r="R199" s="130"/>
      <c r="S199" s="130"/>
      <c r="T199" s="130"/>
      <c r="U199" s="130"/>
      <c r="W199" s="6" t="s">
        <v>25</v>
      </c>
      <c r="Y199" s="139">
        <v>-1080</v>
      </c>
      <c r="Z199" s="139"/>
      <c r="AB199" s="7">
        <v>-216</v>
      </c>
      <c r="AD199" s="8">
        <v>-1296</v>
      </c>
      <c r="AF199" s="8">
        <v>356157.08</v>
      </c>
      <c r="AH199" s="5" t="s">
        <v>264</v>
      </c>
    </row>
    <row r="200" spans="2:34" ht="15" customHeight="1">
      <c r="B200" s="137">
        <v>132</v>
      </c>
      <c r="C200" s="137"/>
      <c r="E200" s="130" t="s">
        <v>274</v>
      </c>
      <c r="F200" s="130"/>
      <c r="G200" s="138" t="s">
        <v>18</v>
      </c>
      <c r="H200" s="138"/>
      <c r="J200" s="138" t="s">
        <v>28</v>
      </c>
      <c r="K200" s="138"/>
      <c r="N200" s="130" t="s">
        <v>276</v>
      </c>
      <c r="O200" s="130"/>
      <c r="P200" s="130"/>
      <c r="Q200" s="130"/>
      <c r="R200" s="130"/>
      <c r="S200" s="130"/>
      <c r="T200" s="130"/>
      <c r="U200" s="130"/>
      <c r="W200" s="6" t="s">
        <v>30</v>
      </c>
      <c r="Y200" s="139">
        <v>-936</v>
      </c>
      <c r="Z200" s="139"/>
      <c r="AD200" s="8">
        <v>-936</v>
      </c>
      <c r="AF200" s="8">
        <v>355221.08</v>
      </c>
      <c r="AH200" s="5" t="s">
        <v>264</v>
      </c>
    </row>
    <row r="201" spans="2:34" ht="15" customHeight="1">
      <c r="B201" s="137">
        <v>133</v>
      </c>
      <c r="C201" s="137"/>
      <c r="E201" s="130" t="s">
        <v>274</v>
      </c>
      <c r="F201" s="130"/>
      <c r="G201" s="138" t="s">
        <v>18</v>
      </c>
      <c r="H201" s="138"/>
      <c r="J201" s="138" t="s">
        <v>184</v>
      </c>
      <c r="K201" s="138"/>
      <c r="N201" s="130" t="s">
        <v>277</v>
      </c>
      <c r="O201" s="130"/>
      <c r="P201" s="130"/>
      <c r="Q201" s="130"/>
      <c r="R201" s="130"/>
      <c r="S201" s="130"/>
      <c r="T201" s="130"/>
      <c r="U201" s="130"/>
      <c r="W201" s="6" t="s">
        <v>278</v>
      </c>
      <c r="Y201" s="139">
        <v>-749.5</v>
      </c>
      <c r="Z201" s="139"/>
      <c r="AB201" s="7">
        <v>-149.9</v>
      </c>
      <c r="AD201" s="8">
        <v>-899.4</v>
      </c>
      <c r="AF201" s="8">
        <v>354321.68</v>
      </c>
      <c r="AH201" s="5" t="s">
        <v>264</v>
      </c>
    </row>
    <row r="202" spans="2:34" ht="15" customHeight="1">
      <c r="B202" s="137">
        <v>134</v>
      </c>
      <c r="C202" s="137"/>
      <c r="E202" s="130" t="s">
        <v>274</v>
      </c>
      <c r="F202" s="130"/>
      <c r="G202" s="138" t="s">
        <v>18</v>
      </c>
      <c r="H202" s="138"/>
      <c r="J202" s="138" t="s">
        <v>184</v>
      </c>
      <c r="K202" s="138"/>
      <c r="N202" s="130" t="s">
        <v>279</v>
      </c>
      <c r="O202" s="130"/>
      <c r="P202" s="130"/>
      <c r="Q202" s="130"/>
      <c r="R202" s="130"/>
      <c r="S202" s="130"/>
      <c r="T202" s="130"/>
      <c r="U202" s="130"/>
      <c r="W202" s="6" t="s">
        <v>280</v>
      </c>
      <c r="Y202" s="139">
        <v>-250</v>
      </c>
      <c r="Z202" s="139"/>
      <c r="AB202" s="7">
        <v>-50</v>
      </c>
      <c r="AD202" s="8">
        <v>-300</v>
      </c>
      <c r="AF202" s="8">
        <v>354021.68</v>
      </c>
      <c r="AH202" s="5" t="s">
        <v>264</v>
      </c>
    </row>
    <row r="203" spans="2:34" ht="15" customHeight="1">
      <c r="B203" s="137">
        <v>136</v>
      </c>
      <c r="C203" s="137"/>
      <c r="E203" s="130" t="s">
        <v>281</v>
      </c>
      <c r="F203" s="130"/>
      <c r="G203" s="138" t="s">
        <v>18</v>
      </c>
      <c r="H203" s="138"/>
      <c r="J203" s="138" t="s">
        <v>71</v>
      </c>
      <c r="K203" s="138"/>
      <c r="N203" s="130" t="s">
        <v>282</v>
      </c>
      <c r="O203" s="130"/>
      <c r="P203" s="130"/>
      <c r="Q203" s="130"/>
      <c r="R203" s="130"/>
      <c r="S203" s="130"/>
      <c r="T203" s="130"/>
      <c r="U203" s="130"/>
      <c r="W203" s="6" t="s">
        <v>132</v>
      </c>
      <c r="Y203" s="139">
        <v>-79</v>
      </c>
      <c r="Z203" s="139"/>
      <c r="AB203" s="7">
        <v>-15.8</v>
      </c>
      <c r="AD203" s="8">
        <v>-94.8</v>
      </c>
      <c r="AF203" s="8">
        <v>353926.88</v>
      </c>
      <c r="AH203" s="5" t="s">
        <v>264</v>
      </c>
    </row>
    <row r="204" spans="2:34" ht="15" customHeight="1">
      <c r="B204" s="137">
        <v>47</v>
      </c>
      <c r="C204" s="137"/>
      <c r="E204" s="130" t="s">
        <v>283</v>
      </c>
      <c r="F204" s="130"/>
      <c r="G204" s="138" t="s">
        <v>18</v>
      </c>
      <c r="H204" s="138"/>
      <c r="J204" s="138" t="s">
        <v>284</v>
      </c>
      <c r="K204" s="138"/>
      <c r="N204" s="130" t="s">
        <v>285</v>
      </c>
      <c r="O204" s="130"/>
      <c r="P204" s="130"/>
      <c r="Q204" s="130"/>
      <c r="R204" s="130"/>
      <c r="S204" s="130"/>
      <c r="T204" s="130"/>
      <c r="U204" s="130"/>
      <c r="W204" s="6" t="s">
        <v>286</v>
      </c>
      <c r="Y204" s="139">
        <v>600</v>
      </c>
      <c r="Z204" s="139"/>
      <c r="AD204" s="8">
        <v>600</v>
      </c>
      <c r="AF204" s="8">
        <v>354526.88</v>
      </c>
      <c r="AH204" s="5" t="s">
        <v>264</v>
      </c>
    </row>
    <row r="205" spans="2:34" ht="15" customHeight="1">
      <c r="B205" s="137">
        <v>137</v>
      </c>
      <c r="C205" s="137"/>
      <c r="E205" s="130" t="s">
        <v>283</v>
      </c>
      <c r="F205" s="130"/>
      <c r="G205" s="138" t="s">
        <v>18</v>
      </c>
      <c r="H205" s="138"/>
      <c r="J205" s="138" t="s">
        <v>77</v>
      </c>
      <c r="K205" s="138"/>
      <c r="N205" s="130" t="s">
        <v>78</v>
      </c>
      <c r="O205" s="130"/>
      <c r="P205" s="130"/>
      <c r="Q205" s="130"/>
      <c r="R205" s="130"/>
      <c r="S205" s="130"/>
      <c r="T205" s="130"/>
      <c r="U205" s="130"/>
      <c r="W205" s="6" t="s">
        <v>79</v>
      </c>
      <c r="Y205" s="139">
        <v>-297.51</v>
      </c>
      <c r="Z205" s="139"/>
      <c r="AB205" s="7">
        <v>-14.88</v>
      </c>
      <c r="AD205" s="8">
        <v>-312.39</v>
      </c>
      <c r="AF205" s="8">
        <v>354214.49</v>
      </c>
      <c r="AH205" s="5" t="s">
        <v>264</v>
      </c>
    </row>
    <row r="206" spans="2:34" ht="15" customHeight="1">
      <c r="B206" s="137">
        <v>137</v>
      </c>
      <c r="C206" s="137"/>
      <c r="E206" s="130" t="s">
        <v>283</v>
      </c>
      <c r="F206" s="130"/>
      <c r="G206" s="138" t="s">
        <v>18</v>
      </c>
      <c r="H206" s="138"/>
      <c r="J206" s="138" t="s">
        <v>77</v>
      </c>
      <c r="K206" s="138"/>
      <c r="N206" s="130" t="s">
        <v>78</v>
      </c>
      <c r="O206" s="130"/>
      <c r="P206" s="130"/>
      <c r="Q206" s="130"/>
      <c r="R206" s="130"/>
      <c r="S206" s="130"/>
      <c r="T206" s="130"/>
      <c r="U206" s="130"/>
      <c r="W206" s="6" t="s">
        <v>79</v>
      </c>
      <c r="Y206" s="139">
        <v>-146.5</v>
      </c>
      <c r="Z206" s="139"/>
      <c r="AD206" s="8">
        <v>-146.5</v>
      </c>
      <c r="AF206" s="8">
        <v>354067.99</v>
      </c>
      <c r="AH206" s="5" t="s">
        <v>264</v>
      </c>
    </row>
    <row r="207" spans="2:34" ht="15" customHeight="1">
      <c r="B207" s="137">
        <v>146</v>
      </c>
      <c r="C207" s="137"/>
      <c r="E207" s="130" t="s">
        <v>287</v>
      </c>
      <c r="F207" s="130"/>
      <c r="G207" s="138" t="s">
        <v>18</v>
      </c>
      <c r="H207" s="138"/>
      <c r="J207" s="138" t="s">
        <v>86</v>
      </c>
      <c r="K207" s="138"/>
      <c r="N207" s="130" t="s">
        <v>87</v>
      </c>
      <c r="O207" s="130"/>
      <c r="P207" s="130"/>
      <c r="Q207" s="130"/>
      <c r="R207" s="130"/>
      <c r="S207" s="130"/>
      <c r="T207" s="130"/>
      <c r="U207" s="130"/>
      <c r="W207" s="6" t="s">
        <v>79</v>
      </c>
      <c r="Y207" s="139">
        <v>-3.99</v>
      </c>
      <c r="Z207" s="139"/>
      <c r="AB207" s="7">
        <v>-0.8</v>
      </c>
      <c r="AD207" s="8">
        <v>-4.79</v>
      </c>
      <c r="AF207" s="8">
        <v>354063.2</v>
      </c>
      <c r="AH207" s="5" t="s">
        <v>264</v>
      </c>
    </row>
    <row r="208" spans="2:34" ht="15" customHeight="1">
      <c r="B208" s="137">
        <v>147</v>
      </c>
      <c r="C208" s="137"/>
      <c r="E208" s="130" t="s">
        <v>287</v>
      </c>
      <c r="F208" s="130"/>
      <c r="G208" s="138" t="s">
        <v>18</v>
      </c>
      <c r="H208" s="138"/>
      <c r="J208" s="138" t="s">
        <v>28</v>
      </c>
      <c r="K208" s="138"/>
      <c r="N208" s="130" t="s">
        <v>257</v>
      </c>
      <c r="O208" s="130"/>
      <c r="P208" s="130"/>
      <c r="Q208" s="130"/>
      <c r="R208" s="130"/>
      <c r="S208" s="130"/>
      <c r="T208" s="130"/>
      <c r="U208" s="130"/>
      <c r="W208" s="6" t="s">
        <v>79</v>
      </c>
      <c r="Y208" s="139">
        <v>-108.17</v>
      </c>
      <c r="Z208" s="139"/>
      <c r="AB208" s="7">
        <v>-5.41</v>
      </c>
      <c r="AD208" s="8">
        <v>-113.58</v>
      </c>
      <c r="AF208" s="8">
        <v>353949.62</v>
      </c>
      <c r="AH208" s="5" t="s">
        <v>264</v>
      </c>
    </row>
    <row r="209" spans="2:34" ht="15" customHeight="1">
      <c r="B209" s="137">
        <v>138</v>
      </c>
      <c r="C209" s="137"/>
      <c r="E209" s="130" t="s">
        <v>287</v>
      </c>
      <c r="F209" s="130"/>
      <c r="G209" s="138" t="s">
        <v>18</v>
      </c>
      <c r="H209" s="138"/>
      <c r="J209" s="138" t="s">
        <v>40</v>
      </c>
      <c r="K209" s="138"/>
      <c r="N209" s="130" t="s">
        <v>288</v>
      </c>
      <c r="O209" s="130"/>
      <c r="P209" s="130"/>
      <c r="Q209" s="130"/>
      <c r="R209" s="130"/>
      <c r="S209" s="130"/>
      <c r="T209" s="130"/>
      <c r="U209" s="130"/>
      <c r="W209" s="6" t="s">
        <v>289</v>
      </c>
      <c r="Y209" s="139">
        <v>-1620</v>
      </c>
      <c r="Z209" s="139"/>
      <c r="AD209" s="8">
        <v>-1620</v>
      </c>
      <c r="AF209" s="8">
        <v>352329.62</v>
      </c>
      <c r="AH209" s="5" t="s">
        <v>264</v>
      </c>
    </row>
    <row r="210" spans="2:34" ht="15" customHeight="1">
      <c r="B210" s="137">
        <v>139</v>
      </c>
      <c r="C210" s="137"/>
      <c r="E210" s="130" t="s">
        <v>287</v>
      </c>
      <c r="F210" s="130"/>
      <c r="G210" s="138" t="s">
        <v>18</v>
      </c>
      <c r="H210" s="138"/>
      <c r="J210" s="138" t="s">
        <v>184</v>
      </c>
      <c r="K210" s="138"/>
      <c r="N210" s="130" t="s">
        <v>220</v>
      </c>
      <c r="O210" s="130"/>
      <c r="P210" s="130"/>
      <c r="Q210" s="130"/>
      <c r="R210" s="130"/>
      <c r="S210" s="130"/>
      <c r="T210" s="130"/>
      <c r="U210" s="130"/>
      <c r="W210" s="6" t="s">
        <v>290</v>
      </c>
      <c r="Y210" s="139">
        <v>-300</v>
      </c>
      <c r="Z210" s="139"/>
      <c r="AD210" s="8">
        <v>-300</v>
      </c>
      <c r="AF210" s="8">
        <v>352029.62</v>
      </c>
      <c r="AH210" s="5" t="s">
        <v>264</v>
      </c>
    </row>
    <row r="211" spans="2:34" ht="15" customHeight="1">
      <c r="B211" s="137">
        <v>140</v>
      </c>
      <c r="C211" s="137"/>
      <c r="E211" s="130" t="s">
        <v>287</v>
      </c>
      <c r="F211" s="130"/>
      <c r="G211" s="138" t="s">
        <v>18</v>
      </c>
      <c r="H211" s="138"/>
      <c r="J211" s="138" t="s">
        <v>184</v>
      </c>
      <c r="K211" s="138"/>
      <c r="N211" s="130" t="s">
        <v>268</v>
      </c>
      <c r="O211" s="130"/>
      <c r="P211" s="130"/>
      <c r="Q211" s="130"/>
      <c r="R211" s="130"/>
      <c r="S211" s="130"/>
      <c r="T211" s="130"/>
      <c r="U211" s="130"/>
      <c r="W211" s="6" t="s">
        <v>269</v>
      </c>
      <c r="Y211" s="139">
        <v>-1700</v>
      </c>
      <c r="Z211" s="139"/>
      <c r="AD211" s="8">
        <v>-1700</v>
      </c>
      <c r="AF211" s="8">
        <v>350329.62</v>
      </c>
      <c r="AH211" s="5" t="s">
        <v>264</v>
      </c>
    </row>
    <row r="212" spans="2:34" ht="15" customHeight="1">
      <c r="B212" s="137">
        <v>141</v>
      </c>
      <c r="C212" s="137"/>
      <c r="E212" s="130" t="s">
        <v>287</v>
      </c>
      <c r="F212" s="130"/>
      <c r="G212" s="138" t="s">
        <v>18</v>
      </c>
      <c r="H212" s="138"/>
      <c r="J212" s="138" t="s">
        <v>40</v>
      </c>
      <c r="K212" s="138"/>
      <c r="N212" s="130" t="s">
        <v>291</v>
      </c>
      <c r="O212" s="130"/>
      <c r="P212" s="130"/>
      <c r="Q212" s="130"/>
      <c r="R212" s="130"/>
      <c r="S212" s="130"/>
      <c r="T212" s="130"/>
      <c r="U212" s="130"/>
      <c r="W212" s="6" t="s">
        <v>292</v>
      </c>
      <c r="Y212" s="139">
        <v>-1000</v>
      </c>
      <c r="Z212" s="139"/>
      <c r="AD212" s="8">
        <v>-1000</v>
      </c>
      <c r="AF212" s="8">
        <v>349329.62</v>
      </c>
      <c r="AH212" s="5" t="s">
        <v>264</v>
      </c>
    </row>
    <row r="213" spans="2:34" ht="15" customHeight="1">
      <c r="B213" s="137">
        <v>142</v>
      </c>
      <c r="C213" s="137"/>
      <c r="E213" s="130" t="s">
        <v>287</v>
      </c>
      <c r="F213" s="130"/>
      <c r="G213" s="138" t="s">
        <v>18</v>
      </c>
      <c r="H213" s="138"/>
      <c r="J213" s="138" t="s">
        <v>184</v>
      </c>
      <c r="K213" s="138"/>
      <c r="N213" s="130" t="s">
        <v>220</v>
      </c>
      <c r="O213" s="130"/>
      <c r="P213" s="130"/>
      <c r="Q213" s="130"/>
      <c r="R213" s="130"/>
      <c r="S213" s="130"/>
      <c r="T213" s="130"/>
      <c r="U213" s="130"/>
      <c r="W213" s="6" t="s">
        <v>221</v>
      </c>
      <c r="Y213" s="139">
        <v>-150</v>
      </c>
      <c r="Z213" s="139"/>
      <c r="AD213" s="8">
        <v>-150</v>
      </c>
      <c r="AF213" s="8">
        <v>349179.62</v>
      </c>
      <c r="AH213" s="5" t="s">
        <v>264</v>
      </c>
    </row>
    <row r="214" spans="2:34" ht="15" customHeight="1">
      <c r="B214" s="137">
        <v>143</v>
      </c>
      <c r="C214" s="137"/>
      <c r="E214" s="130" t="s">
        <v>287</v>
      </c>
      <c r="F214" s="130"/>
      <c r="G214" s="138" t="s">
        <v>18</v>
      </c>
      <c r="H214" s="138"/>
      <c r="J214" s="138" t="s">
        <v>184</v>
      </c>
      <c r="K214" s="138"/>
      <c r="N214" s="130" t="s">
        <v>220</v>
      </c>
      <c r="O214" s="130"/>
      <c r="P214" s="130"/>
      <c r="Q214" s="130"/>
      <c r="R214" s="130"/>
      <c r="S214" s="130"/>
      <c r="T214" s="130"/>
      <c r="U214" s="130"/>
      <c r="W214" s="6" t="s">
        <v>293</v>
      </c>
      <c r="Y214" s="139">
        <v>-300</v>
      </c>
      <c r="Z214" s="139"/>
      <c r="AB214" s="7">
        <v>-60</v>
      </c>
      <c r="AD214" s="8">
        <v>-360</v>
      </c>
      <c r="AF214" s="8">
        <v>348819.62</v>
      </c>
      <c r="AH214" s="5" t="s">
        <v>264</v>
      </c>
    </row>
    <row r="215" spans="2:34" ht="15" customHeight="1">
      <c r="B215" s="137">
        <v>144</v>
      </c>
      <c r="C215" s="137"/>
      <c r="E215" s="130" t="s">
        <v>287</v>
      </c>
      <c r="F215" s="130"/>
      <c r="G215" s="138" t="s">
        <v>18</v>
      </c>
      <c r="H215" s="138"/>
      <c r="J215" s="138" t="s">
        <v>94</v>
      </c>
      <c r="K215" s="138"/>
      <c r="N215" s="130" t="s">
        <v>95</v>
      </c>
      <c r="O215" s="130"/>
      <c r="P215" s="130"/>
      <c r="Q215" s="130"/>
      <c r="R215" s="130"/>
      <c r="S215" s="130"/>
      <c r="T215" s="130"/>
      <c r="U215" s="130"/>
      <c r="W215" s="6" t="s">
        <v>96</v>
      </c>
      <c r="Y215" s="139">
        <v>-132.93</v>
      </c>
      <c r="Z215" s="139"/>
      <c r="AB215" s="7">
        <v>-26.59</v>
      </c>
      <c r="AD215" s="8">
        <v>-159.52000000000001</v>
      </c>
      <c r="AF215" s="8">
        <v>348660.1</v>
      </c>
      <c r="AH215" s="5" t="s">
        <v>264</v>
      </c>
    </row>
    <row r="216" spans="2:34" ht="15" customHeight="1">
      <c r="B216" s="137">
        <v>145</v>
      </c>
      <c r="C216" s="137"/>
      <c r="E216" s="130" t="s">
        <v>287</v>
      </c>
      <c r="F216" s="130"/>
      <c r="G216" s="138" t="s">
        <v>18</v>
      </c>
      <c r="H216" s="138"/>
      <c r="J216" s="138" t="s">
        <v>97</v>
      </c>
      <c r="K216" s="138"/>
      <c r="N216" s="130" t="s">
        <v>98</v>
      </c>
      <c r="O216" s="130"/>
      <c r="P216" s="130"/>
      <c r="Q216" s="130"/>
      <c r="R216" s="130"/>
      <c r="S216" s="130"/>
      <c r="T216" s="130"/>
      <c r="U216" s="130"/>
      <c r="W216" s="6" t="s">
        <v>99</v>
      </c>
      <c r="Y216" s="139">
        <v>-287.72000000000003</v>
      </c>
      <c r="Z216" s="139"/>
      <c r="AB216" s="7">
        <v>-54.34</v>
      </c>
      <c r="AD216" s="8">
        <v>-342.06</v>
      </c>
      <c r="AF216" s="8">
        <v>348318.04</v>
      </c>
      <c r="AH216" s="5" t="s">
        <v>264</v>
      </c>
    </row>
    <row r="217" spans="2:34" ht="15" customHeight="1">
      <c r="B217" s="137">
        <v>149</v>
      </c>
      <c r="C217" s="137"/>
      <c r="E217" s="130" t="s">
        <v>294</v>
      </c>
      <c r="F217" s="130"/>
      <c r="G217" s="138" t="s">
        <v>18</v>
      </c>
      <c r="H217" s="138"/>
      <c r="J217" s="138" t="s">
        <v>28</v>
      </c>
      <c r="K217" s="138"/>
      <c r="N217" s="130" t="s">
        <v>93</v>
      </c>
      <c r="O217" s="130"/>
      <c r="P217" s="130"/>
      <c r="Q217" s="130"/>
      <c r="R217" s="130"/>
      <c r="S217" s="130"/>
      <c r="T217" s="130"/>
      <c r="U217" s="130"/>
      <c r="W217" s="6" t="s">
        <v>79</v>
      </c>
      <c r="Y217" s="139">
        <v>-125.08</v>
      </c>
      <c r="Z217" s="139"/>
      <c r="AB217" s="7">
        <v>-6.25</v>
      </c>
      <c r="AD217" s="8">
        <v>-131.33000000000001</v>
      </c>
      <c r="AF217" s="8">
        <v>348186.71</v>
      </c>
      <c r="AH217" s="5" t="s">
        <v>264</v>
      </c>
    </row>
    <row r="218" spans="2:34" ht="15" customHeight="1">
      <c r="B218" s="137">
        <v>148</v>
      </c>
      <c r="C218" s="137"/>
      <c r="E218" s="130" t="s">
        <v>294</v>
      </c>
      <c r="F218" s="130"/>
      <c r="G218" s="138" t="s">
        <v>18</v>
      </c>
      <c r="H218" s="138"/>
      <c r="J218" s="138" t="s">
        <v>184</v>
      </c>
      <c r="K218" s="138"/>
      <c r="N218" s="130" t="s">
        <v>295</v>
      </c>
      <c r="O218" s="130"/>
      <c r="P218" s="130"/>
      <c r="Q218" s="130"/>
      <c r="R218" s="130"/>
      <c r="S218" s="130"/>
      <c r="T218" s="130"/>
      <c r="U218" s="130"/>
      <c r="W218" s="6" t="s">
        <v>231</v>
      </c>
      <c r="Y218" s="139">
        <v>-1505</v>
      </c>
      <c r="Z218" s="139"/>
      <c r="AB218" s="7">
        <v>-301</v>
      </c>
      <c r="AD218" s="8">
        <v>-1806</v>
      </c>
      <c r="AF218" s="8">
        <v>346380.71</v>
      </c>
      <c r="AH218" s="5" t="s">
        <v>264</v>
      </c>
    </row>
    <row r="219" spans="2:34" ht="15" customHeight="1">
      <c r="B219" s="137">
        <v>151</v>
      </c>
      <c r="C219" s="137"/>
      <c r="E219" s="130" t="s">
        <v>296</v>
      </c>
      <c r="F219" s="130"/>
      <c r="G219" s="138" t="s">
        <v>18</v>
      </c>
      <c r="H219" s="138"/>
      <c r="J219" s="138" t="s">
        <v>47</v>
      </c>
      <c r="K219" s="138"/>
      <c r="N219" s="130" t="s">
        <v>104</v>
      </c>
      <c r="O219" s="130"/>
      <c r="P219" s="130"/>
      <c r="Q219" s="130"/>
      <c r="R219" s="130"/>
      <c r="S219" s="130"/>
      <c r="T219" s="130"/>
      <c r="U219" s="130"/>
      <c r="W219" s="6" t="s">
        <v>2</v>
      </c>
      <c r="Y219" s="139">
        <v>-2476.08</v>
      </c>
      <c r="Z219" s="139"/>
      <c r="AD219" s="8">
        <v>-2476.08</v>
      </c>
      <c r="AF219" s="8">
        <v>343904.63</v>
      </c>
      <c r="AH219" s="5" t="s">
        <v>264</v>
      </c>
    </row>
    <row r="220" spans="2:34" ht="15" customHeight="1">
      <c r="B220" s="137">
        <v>153</v>
      </c>
      <c r="C220" s="137"/>
      <c r="E220" s="130" t="s">
        <v>296</v>
      </c>
      <c r="F220" s="130"/>
      <c r="G220" s="138" t="s">
        <v>18</v>
      </c>
      <c r="H220" s="138"/>
      <c r="J220" s="138" t="s">
        <v>47</v>
      </c>
      <c r="K220" s="138"/>
      <c r="N220" s="130" t="s">
        <v>139</v>
      </c>
      <c r="O220" s="130"/>
      <c r="P220" s="130"/>
      <c r="Q220" s="130"/>
      <c r="R220" s="130"/>
      <c r="S220" s="130"/>
      <c r="T220" s="130"/>
      <c r="U220" s="130"/>
      <c r="W220" s="6" t="s">
        <v>54</v>
      </c>
      <c r="Y220" s="139">
        <v>-1881.19</v>
      </c>
      <c r="Z220" s="139"/>
      <c r="AD220" s="8">
        <v>-1881.19</v>
      </c>
      <c r="AF220" s="8">
        <v>342023.44</v>
      </c>
      <c r="AH220" s="5" t="s">
        <v>264</v>
      </c>
    </row>
    <row r="221" spans="2:34" ht="15" customHeight="1">
      <c r="B221" s="137">
        <v>155</v>
      </c>
      <c r="C221" s="137"/>
      <c r="E221" s="130" t="s">
        <v>296</v>
      </c>
      <c r="F221" s="130"/>
      <c r="G221" s="138" t="s">
        <v>18</v>
      </c>
      <c r="H221" s="138"/>
      <c r="J221" s="138" t="s">
        <v>47</v>
      </c>
      <c r="K221" s="138"/>
      <c r="N221" s="130" t="s">
        <v>104</v>
      </c>
      <c r="O221" s="130"/>
      <c r="P221" s="130"/>
      <c r="Q221" s="130"/>
      <c r="R221" s="130"/>
      <c r="S221" s="130"/>
      <c r="T221" s="130"/>
      <c r="U221" s="130"/>
      <c r="W221" s="6" t="s">
        <v>2</v>
      </c>
      <c r="Y221" s="139">
        <v>-2711.14</v>
      </c>
      <c r="Z221" s="139"/>
      <c r="AD221" s="8">
        <v>-2711.14</v>
      </c>
      <c r="AF221" s="8">
        <v>339312.3</v>
      </c>
      <c r="AH221" s="5" t="s">
        <v>264</v>
      </c>
    </row>
    <row r="222" spans="2:34" ht="15" customHeight="1">
      <c r="B222" s="137">
        <v>152</v>
      </c>
      <c r="C222" s="137"/>
      <c r="E222" s="130" t="s">
        <v>296</v>
      </c>
      <c r="F222" s="130"/>
      <c r="G222" s="138" t="s">
        <v>18</v>
      </c>
      <c r="H222" s="138"/>
      <c r="J222" s="138" t="s">
        <v>117</v>
      </c>
      <c r="K222" s="138"/>
      <c r="N222" s="130" t="s">
        <v>205</v>
      </c>
      <c r="O222" s="130"/>
      <c r="P222" s="130"/>
      <c r="Q222" s="130"/>
      <c r="R222" s="130"/>
      <c r="S222" s="130"/>
      <c r="T222" s="130"/>
      <c r="U222" s="130"/>
      <c r="W222" s="6" t="s">
        <v>297</v>
      </c>
      <c r="Y222" s="139">
        <v>-500</v>
      </c>
      <c r="Z222" s="139"/>
      <c r="AD222" s="8">
        <v>-500</v>
      </c>
      <c r="AF222" s="8">
        <v>338812.3</v>
      </c>
      <c r="AH222" s="5" t="s">
        <v>264</v>
      </c>
    </row>
    <row r="223" spans="2:34" ht="15" customHeight="1">
      <c r="B223" s="137">
        <v>150</v>
      </c>
      <c r="C223" s="137"/>
      <c r="E223" s="130" t="s">
        <v>296</v>
      </c>
      <c r="F223" s="130"/>
      <c r="G223" s="138" t="s">
        <v>18</v>
      </c>
      <c r="H223" s="138"/>
      <c r="J223" s="138" t="s">
        <v>125</v>
      </c>
      <c r="K223" s="138"/>
      <c r="N223" s="130" t="s">
        <v>127</v>
      </c>
      <c r="O223" s="130"/>
      <c r="P223" s="130"/>
      <c r="Q223" s="130"/>
      <c r="R223" s="130"/>
      <c r="S223" s="130"/>
      <c r="T223" s="130"/>
      <c r="U223" s="130"/>
      <c r="W223" s="6" t="s">
        <v>128</v>
      </c>
      <c r="Y223" s="139">
        <v>-54.17</v>
      </c>
      <c r="Z223" s="139"/>
      <c r="AB223" s="7">
        <v>-10.83</v>
      </c>
      <c r="AD223" s="8">
        <v>-65</v>
      </c>
      <c r="AF223" s="8">
        <v>338747.3</v>
      </c>
      <c r="AH223" s="5" t="s">
        <v>264</v>
      </c>
    </row>
    <row r="224" spans="2:34" ht="15" customHeight="1">
      <c r="B224" s="137">
        <v>152</v>
      </c>
      <c r="C224" s="137"/>
      <c r="E224" s="130" t="s">
        <v>296</v>
      </c>
      <c r="F224" s="130"/>
      <c r="G224" s="138" t="s">
        <v>18</v>
      </c>
      <c r="H224" s="138"/>
      <c r="J224" s="138" t="s">
        <v>81</v>
      </c>
      <c r="K224" s="138"/>
      <c r="N224" s="130" t="s">
        <v>205</v>
      </c>
      <c r="O224" s="130"/>
      <c r="P224" s="130"/>
      <c r="Q224" s="130"/>
      <c r="R224" s="130"/>
      <c r="S224" s="130"/>
      <c r="T224" s="130"/>
      <c r="U224" s="130"/>
      <c r="W224" s="6" t="s">
        <v>297</v>
      </c>
      <c r="Y224" s="139">
        <v>-1396</v>
      </c>
      <c r="Z224" s="139"/>
      <c r="AD224" s="8">
        <v>-1396</v>
      </c>
      <c r="AF224" s="8">
        <v>337351.3</v>
      </c>
      <c r="AH224" s="5" t="s">
        <v>264</v>
      </c>
    </row>
    <row r="225" spans="2:34" ht="15" customHeight="1">
      <c r="B225" s="137">
        <v>154</v>
      </c>
      <c r="C225" s="137"/>
      <c r="E225" s="130" t="s">
        <v>296</v>
      </c>
      <c r="F225" s="130"/>
      <c r="G225" s="138" t="s">
        <v>18</v>
      </c>
      <c r="H225" s="138"/>
      <c r="J225" s="138" t="s">
        <v>94</v>
      </c>
      <c r="K225" s="138"/>
      <c r="N225" s="130" t="s">
        <v>298</v>
      </c>
      <c r="O225" s="130"/>
      <c r="P225" s="130"/>
      <c r="Q225" s="130"/>
      <c r="R225" s="130"/>
      <c r="S225" s="130"/>
      <c r="T225" s="130"/>
      <c r="U225" s="130"/>
      <c r="W225" s="6" t="s">
        <v>299</v>
      </c>
      <c r="Y225" s="139">
        <v>-20</v>
      </c>
      <c r="Z225" s="139"/>
      <c r="AD225" s="8">
        <v>-20</v>
      </c>
      <c r="AF225" s="8">
        <v>337331.3</v>
      </c>
      <c r="AH225" s="5" t="s">
        <v>264</v>
      </c>
    </row>
    <row r="226" spans="2:34" ht="15" customHeight="1">
      <c r="B226" s="137">
        <v>154</v>
      </c>
      <c r="C226" s="137"/>
      <c r="E226" s="130" t="s">
        <v>296</v>
      </c>
      <c r="F226" s="130"/>
      <c r="G226" s="138" t="s">
        <v>18</v>
      </c>
      <c r="H226" s="138"/>
      <c r="J226" s="138" t="s">
        <v>153</v>
      </c>
      <c r="K226" s="138"/>
      <c r="N226" s="130" t="s">
        <v>298</v>
      </c>
      <c r="O226" s="130"/>
      <c r="P226" s="130"/>
      <c r="Q226" s="130"/>
      <c r="R226" s="130"/>
      <c r="S226" s="130"/>
      <c r="T226" s="130"/>
      <c r="U226" s="130"/>
      <c r="W226" s="6" t="s">
        <v>299</v>
      </c>
      <c r="Y226" s="139">
        <v>-15</v>
      </c>
      <c r="Z226" s="139"/>
      <c r="AD226" s="8">
        <v>-15</v>
      </c>
      <c r="AF226" s="8">
        <v>337316.3</v>
      </c>
      <c r="AH226" s="5" t="s">
        <v>264</v>
      </c>
    </row>
    <row r="227" spans="2:34" ht="15" customHeight="1">
      <c r="B227" s="137">
        <v>50</v>
      </c>
      <c r="C227" s="137"/>
      <c r="E227" s="130" t="s">
        <v>300</v>
      </c>
      <c r="F227" s="130"/>
      <c r="G227" s="138" t="s">
        <v>18</v>
      </c>
      <c r="H227" s="138"/>
      <c r="J227" s="138" t="s">
        <v>190</v>
      </c>
      <c r="K227" s="138"/>
      <c r="N227" s="130" t="s">
        <v>226</v>
      </c>
      <c r="O227" s="130"/>
      <c r="P227" s="130"/>
      <c r="Q227" s="130"/>
      <c r="R227" s="130"/>
      <c r="S227" s="130"/>
      <c r="T227" s="130"/>
      <c r="U227" s="130"/>
      <c r="W227" s="6" t="s">
        <v>301</v>
      </c>
      <c r="Y227" s="139">
        <v>25</v>
      </c>
      <c r="Z227" s="139"/>
      <c r="AD227" s="8">
        <v>25</v>
      </c>
      <c r="AF227" s="8">
        <v>337341.3</v>
      </c>
      <c r="AH227" s="5" t="s">
        <v>264</v>
      </c>
    </row>
    <row r="228" spans="2:34" ht="15" customHeight="1">
      <c r="B228" s="137">
        <v>162</v>
      </c>
      <c r="C228" s="137"/>
      <c r="E228" s="130" t="s">
        <v>300</v>
      </c>
      <c r="F228" s="130"/>
      <c r="G228" s="138" t="s">
        <v>18</v>
      </c>
      <c r="H228" s="138"/>
      <c r="J228" s="138" t="s">
        <v>302</v>
      </c>
      <c r="K228" s="138"/>
      <c r="N228" s="130" t="s">
        <v>303</v>
      </c>
      <c r="O228" s="130"/>
      <c r="P228" s="130"/>
      <c r="Q228" s="130"/>
      <c r="R228" s="130"/>
      <c r="S228" s="130"/>
      <c r="T228" s="130"/>
      <c r="U228" s="130"/>
      <c r="W228" s="6" t="s">
        <v>247</v>
      </c>
      <c r="Y228" s="139">
        <v>-240</v>
      </c>
      <c r="Z228" s="139"/>
      <c r="AB228" s="7">
        <v>-48</v>
      </c>
      <c r="AD228" s="8">
        <v>-288</v>
      </c>
      <c r="AF228" s="8">
        <v>337053.3</v>
      </c>
      <c r="AH228" s="5" t="s">
        <v>264</v>
      </c>
    </row>
    <row r="229" spans="2:34" ht="15" customHeight="1">
      <c r="B229" s="137">
        <v>164</v>
      </c>
      <c r="C229" s="137"/>
      <c r="E229" s="130" t="s">
        <v>300</v>
      </c>
      <c r="F229" s="130"/>
      <c r="G229" s="138" t="s">
        <v>18</v>
      </c>
      <c r="H229" s="138"/>
      <c r="J229" s="138" t="s">
        <v>302</v>
      </c>
      <c r="K229" s="138"/>
      <c r="N229" s="130" t="s">
        <v>304</v>
      </c>
      <c r="O229" s="130"/>
      <c r="P229" s="130"/>
      <c r="Q229" s="130"/>
      <c r="R229" s="130"/>
      <c r="S229" s="130"/>
      <c r="T229" s="130"/>
      <c r="U229" s="130"/>
      <c r="W229" s="6" t="s">
        <v>247</v>
      </c>
      <c r="Y229" s="139">
        <v>-2400</v>
      </c>
      <c r="Z229" s="139"/>
      <c r="AB229" s="7">
        <v>-480</v>
      </c>
      <c r="AD229" s="8">
        <v>-2880</v>
      </c>
      <c r="AF229" s="8">
        <v>334173.30000000005</v>
      </c>
      <c r="AH229" s="5" t="s">
        <v>264</v>
      </c>
    </row>
    <row r="230" spans="2:34" ht="15" customHeight="1">
      <c r="B230" s="137">
        <v>166</v>
      </c>
      <c r="C230" s="137"/>
      <c r="E230" s="130" t="s">
        <v>300</v>
      </c>
      <c r="F230" s="130"/>
      <c r="G230" s="138" t="s">
        <v>18</v>
      </c>
      <c r="H230" s="138"/>
      <c r="J230" s="138" t="s">
        <v>302</v>
      </c>
      <c r="K230" s="138"/>
      <c r="N230" s="130" t="s">
        <v>305</v>
      </c>
      <c r="O230" s="130"/>
      <c r="P230" s="130"/>
      <c r="Q230" s="130"/>
      <c r="R230" s="130"/>
      <c r="S230" s="130"/>
      <c r="T230" s="130"/>
      <c r="U230" s="130"/>
      <c r="W230" s="6" t="s">
        <v>247</v>
      </c>
      <c r="Y230" s="139">
        <v>-100</v>
      </c>
      <c r="Z230" s="139"/>
      <c r="AB230" s="7">
        <v>-20</v>
      </c>
      <c r="AD230" s="8">
        <v>-120</v>
      </c>
      <c r="AF230" s="8">
        <v>334053.30000000005</v>
      </c>
      <c r="AH230" s="5" t="s">
        <v>264</v>
      </c>
    </row>
    <row r="231" spans="2:34" ht="15" customHeight="1">
      <c r="B231" s="137">
        <v>168</v>
      </c>
      <c r="C231" s="137"/>
      <c r="E231" s="130" t="s">
        <v>300</v>
      </c>
      <c r="F231" s="130"/>
      <c r="G231" s="138" t="s">
        <v>18</v>
      </c>
      <c r="H231" s="138"/>
      <c r="J231" s="138" t="s">
        <v>302</v>
      </c>
      <c r="K231" s="138"/>
      <c r="N231" s="130" t="s">
        <v>306</v>
      </c>
      <c r="O231" s="130"/>
      <c r="P231" s="130"/>
      <c r="Q231" s="130"/>
      <c r="R231" s="130"/>
      <c r="S231" s="130"/>
      <c r="T231" s="130"/>
      <c r="U231" s="130"/>
      <c r="W231" s="6" t="s">
        <v>247</v>
      </c>
      <c r="Y231" s="139">
        <v>-400</v>
      </c>
      <c r="Z231" s="139"/>
      <c r="AB231" s="7">
        <v>-80</v>
      </c>
      <c r="AD231" s="8">
        <v>-480</v>
      </c>
      <c r="AF231" s="8">
        <v>333573.30000000005</v>
      </c>
      <c r="AH231" s="5" t="s">
        <v>264</v>
      </c>
    </row>
    <row r="232" spans="2:34" ht="15" customHeight="1">
      <c r="B232" s="137">
        <v>157</v>
      </c>
      <c r="C232" s="137"/>
      <c r="E232" s="130" t="s">
        <v>300</v>
      </c>
      <c r="F232" s="130"/>
      <c r="G232" s="138" t="s">
        <v>18</v>
      </c>
      <c r="H232" s="138"/>
      <c r="J232" s="138" t="s">
        <v>28</v>
      </c>
      <c r="K232" s="138"/>
      <c r="N232" s="130" t="s">
        <v>276</v>
      </c>
      <c r="O232" s="130"/>
      <c r="P232" s="130"/>
      <c r="Q232" s="130"/>
      <c r="R232" s="130"/>
      <c r="S232" s="130"/>
      <c r="T232" s="130"/>
      <c r="U232" s="130"/>
      <c r="W232" s="6" t="s">
        <v>30</v>
      </c>
      <c r="Y232" s="139">
        <v>-936</v>
      </c>
      <c r="Z232" s="139"/>
      <c r="AD232" s="8">
        <v>-936</v>
      </c>
      <c r="AF232" s="8">
        <v>332637.30000000005</v>
      </c>
      <c r="AH232" s="5" t="s">
        <v>264</v>
      </c>
    </row>
    <row r="233" spans="2:34" ht="15" customHeight="1">
      <c r="B233" s="137">
        <v>160</v>
      </c>
      <c r="C233" s="137"/>
      <c r="E233" s="130" t="s">
        <v>300</v>
      </c>
      <c r="F233" s="130"/>
      <c r="G233" s="138" t="s">
        <v>18</v>
      </c>
      <c r="H233" s="138"/>
      <c r="J233" s="138" t="s">
        <v>28</v>
      </c>
      <c r="K233" s="138"/>
      <c r="N233" s="130" t="s">
        <v>307</v>
      </c>
      <c r="O233" s="130"/>
      <c r="P233" s="130"/>
      <c r="Q233" s="130"/>
      <c r="R233" s="130"/>
      <c r="S233" s="130"/>
      <c r="T233" s="130"/>
      <c r="U233" s="130"/>
      <c r="W233" s="6" t="s">
        <v>308</v>
      </c>
      <c r="Y233" s="139">
        <v>-317.8</v>
      </c>
      <c r="Z233" s="139"/>
      <c r="AD233" s="8">
        <v>-317.8</v>
      </c>
      <c r="AF233" s="8">
        <v>332319.50000000006</v>
      </c>
      <c r="AH233" s="5" t="s">
        <v>264</v>
      </c>
    </row>
    <row r="234" spans="2:34" ht="15" customHeight="1">
      <c r="B234" s="137">
        <v>163</v>
      </c>
      <c r="C234" s="137"/>
      <c r="E234" s="130" t="s">
        <v>300</v>
      </c>
      <c r="F234" s="130"/>
      <c r="G234" s="138" t="s">
        <v>18</v>
      </c>
      <c r="H234" s="138"/>
      <c r="J234" s="138" t="s">
        <v>309</v>
      </c>
      <c r="K234" s="138"/>
      <c r="N234" s="130" t="s">
        <v>310</v>
      </c>
      <c r="O234" s="130"/>
      <c r="P234" s="130"/>
      <c r="Q234" s="130"/>
      <c r="R234" s="130"/>
      <c r="S234" s="130"/>
      <c r="T234" s="130"/>
      <c r="U234" s="130"/>
      <c r="W234" s="6" t="s">
        <v>289</v>
      </c>
      <c r="Y234" s="139">
        <v>-73.5</v>
      </c>
      <c r="Z234" s="139"/>
      <c r="AD234" s="8">
        <v>-73.5</v>
      </c>
      <c r="AF234" s="8">
        <v>332246.00000000006</v>
      </c>
      <c r="AH234" s="5" t="s">
        <v>264</v>
      </c>
    </row>
    <row r="235" spans="2:34" ht="15" customHeight="1">
      <c r="B235" s="137">
        <v>156</v>
      </c>
      <c r="C235" s="137"/>
      <c r="E235" s="130" t="s">
        <v>300</v>
      </c>
      <c r="F235" s="130"/>
      <c r="G235" s="138" t="s">
        <v>18</v>
      </c>
      <c r="H235" s="138"/>
      <c r="J235" s="138" t="s">
        <v>184</v>
      </c>
      <c r="K235" s="138"/>
      <c r="N235" s="130" t="s">
        <v>220</v>
      </c>
      <c r="O235" s="130"/>
      <c r="P235" s="130"/>
      <c r="Q235" s="130"/>
      <c r="R235" s="130"/>
      <c r="S235" s="130"/>
      <c r="T235" s="130"/>
      <c r="U235" s="130"/>
      <c r="W235" s="6" t="s">
        <v>311</v>
      </c>
      <c r="Y235" s="139">
        <v>-500</v>
      </c>
      <c r="Z235" s="139"/>
      <c r="AD235" s="8">
        <v>-500</v>
      </c>
      <c r="AF235" s="8">
        <v>331746.00000000006</v>
      </c>
      <c r="AH235" s="5" t="s">
        <v>264</v>
      </c>
    </row>
    <row r="236" spans="2:34" ht="15" customHeight="1">
      <c r="B236" s="137">
        <v>158</v>
      </c>
      <c r="C236" s="137"/>
      <c r="E236" s="130" t="s">
        <v>300</v>
      </c>
      <c r="F236" s="130"/>
      <c r="G236" s="138" t="s">
        <v>18</v>
      </c>
      <c r="H236" s="138"/>
      <c r="J236" s="138" t="s">
        <v>184</v>
      </c>
      <c r="K236" s="138"/>
      <c r="N236" s="130" t="s">
        <v>312</v>
      </c>
      <c r="O236" s="130"/>
      <c r="P236" s="130"/>
      <c r="Q236" s="130"/>
      <c r="R236" s="130"/>
      <c r="S236" s="130"/>
      <c r="T236" s="130"/>
      <c r="U236" s="130"/>
      <c r="W236" s="6" t="s">
        <v>313</v>
      </c>
      <c r="Y236" s="139">
        <v>-156</v>
      </c>
      <c r="Z236" s="139"/>
      <c r="AB236" s="7">
        <v>-31.2</v>
      </c>
      <c r="AD236" s="8">
        <v>-187.2</v>
      </c>
      <c r="AF236" s="8">
        <v>331558.80000000005</v>
      </c>
      <c r="AH236" s="5" t="s">
        <v>264</v>
      </c>
    </row>
    <row r="237" spans="2:34" ht="15" customHeight="1">
      <c r="B237" s="137">
        <v>159</v>
      </c>
      <c r="C237" s="137"/>
      <c r="E237" s="130" t="s">
        <v>300</v>
      </c>
      <c r="F237" s="130"/>
      <c r="G237" s="138" t="s">
        <v>18</v>
      </c>
      <c r="H237" s="138"/>
      <c r="J237" s="138" t="s">
        <v>158</v>
      </c>
      <c r="K237" s="138"/>
      <c r="N237" s="130" t="s">
        <v>314</v>
      </c>
      <c r="O237" s="130"/>
      <c r="P237" s="130"/>
      <c r="Q237" s="130"/>
      <c r="R237" s="130"/>
      <c r="S237" s="130"/>
      <c r="T237" s="130"/>
      <c r="U237" s="130"/>
      <c r="W237" s="6" t="s">
        <v>247</v>
      </c>
      <c r="Y237" s="139">
        <v>-530</v>
      </c>
      <c r="Z237" s="139"/>
      <c r="AB237" s="7">
        <v>-106</v>
      </c>
      <c r="AD237" s="8">
        <v>-636</v>
      </c>
      <c r="AF237" s="8">
        <v>330922.80000000005</v>
      </c>
      <c r="AH237" s="5" t="s">
        <v>264</v>
      </c>
    </row>
    <row r="238" spans="2:34" ht="15" customHeight="1">
      <c r="B238" s="137">
        <v>161</v>
      </c>
      <c r="C238" s="137"/>
      <c r="E238" s="130" t="s">
        <v>300</v>
      </c>
      <c r="F238" s="130"/>
      <c r="G238" s="138" t="s">
        <v>18</v>
      </c>
      <c r="H238" s="138"/>
      <c r="J238" s="138" t="s">
        <v>40</v>
      </c>
      <c r="K238" s="138"/>
      <c r="N238" s="130" t="s">
        <v>288</v>
      </c>
      <c r="O238" s="130"/>
      <c r="P238" s="130"/>
      <c r="Q238" s="130"/>
      <c r="R238" s="130"/>
      <c r="S238" s="130"/>
      <c r="T238" s="130"/>
      <c r="U238" s="130"/>
      <c r="W238" s="6" t="s">
        <v>289</v>
      </c>
      <c r="Y238" s="139">
        <v>-1625</v>
      </c>
      <c r="Z238" s="139"/>
      <c r="AD238" s="8">
        <v>-1625</v>
      </c>
      <c r="AF238" s="8">
        <v>329297.80000000005</v>
      </c>
      <c r="AH238" s="5" t="s">
        <v>264</v>
      </c>
    </row>
    <row r="239" spans="2:34" ht="15" customHeight="1">
      <c r="B239" s="137">
        <v>167</v>
      </c>
      <c r="C239" s="137"/>
      <c r="E239" s="130" t="s">
        <v>315</v>
      </c>
      <c r="F239" s="130"/>
      <c r="G239" s="138" t="s">
        <v>18</v>
      </c>
      <c r="H239" s="138"/>
      <c r="J239" s="138" t="s">
        <v>302</v>
      </c>
      <c r="K239" s="138"/>
      <c r="N239" s="130" t="s">
        <v>303</v>
      </c>
      <c r="O239" s="130"/>
      <c r="P239" s="130"/>
      <c r="Q239" s="130"/>
      <c r="R239" s="130"/>
      <c r="S239" s="130"/>
      <c r="T239" s="130"/>
      <c r="U239" s="130"/>
      <c r="W239" s="6" t="s">
        <v>247</v>
      </c>
      <c r="Y239" s="139">
        <v>-300</v>
      </c>
      <c r="Z239" s="139"/>
      <c r="AB239" s="7">
        <v>-60</v>
      </c>
      <c r="AD239" s="8">
        <v>-360</v>
      </c>
      <c r="AF239" s="8">
        <v>328937.80000000005</v>
      </c>
      <c r="AH239" s="5" t="s">
        <v>264</v>
      </c>
    </row>
    <row r="240" spans="2:34" ht="15" customHeight="1">
      <c r="B240" s="137">
        <v>170</v>
      </c>
      <c r="C240" s="137"/>
      <c r="E240" s="130" t="s">
        <v>315</v>
      </c>
      <c r="F240" s="130"/>
      <c r="G240" s="138" t="s">
        <v>18</v>
      </c>
      <c r="H240" s="138"/>
      <c r="J240" s="138" t="s">
        <v>302</v>
      </c>
      <c r="K240" s="138"/>
      <c r="N240" s="130" t="s">
        <v>303</v>
      </c>
      <c r="O240" s="130"/>
      <c r="P240" s="130"/>
      <c r="Q240" s="130"/>
      <c r="R240" s="130"/>
      <c r="S240" s="130"/>
      <c r="T240" s="130"/>
      <c r="U240" s="130"/>
      <c r="W240" s="6" t="s">
        <v>247</v>
      </c>
      <c r="Y240" s="139">
        <v>-300</v>
      </c>
      <c r="Z240" s="139"/>
      <c r="AB240" s="7">
        <v>-60</v>
      </c>
      <c r="AD240" s="8">
        <v>-360</v>
      </c>
      <c r="AF240" s="8">
        <v>328577.80000000005</v>
      </c>
      <c r="AH240" s="5" t="s">
        <v>264</v>
      </c>
    </row>
    <row r="241" spans="2:34" ht="15" customHeight="1">
      <c r="B241" s="137">
        <v>171</v>
      </c>
      <c r="C241" s="137"/>
      <c r="E241" s="130" t="s">
        <v>315</v>
      </c>
      <c r="F241" s="130"/>
      <c r="G241" s="138" t="s">
        <v>18</v>
      </c>
      <c r="H241" s="138"/>
      <c r="J241" s="138" t="s">
        <v>302</v>
      </c>
      <c r="K241" s="138"/>
      <c r="N241" s="130" t="s">
        <v>314</v>
      </c>
      <c r="O241" s="130"/>
      <c r="P241" s="130"/>
      <c r="Q241" s="130"/>
      <c r="R241" s="130"/>
      <c r="S241" s="130"/>
      <c r="T241" s="130"/>
      <c r="U241" s="130"/>
      <c r="W241" s="6" t="s">
        <v>247</v>
      </c>
      <c r="Y241" s="139">
        <v>-490</v>
      </c>
      <c r="Z241" s="139"/>
      <c r="AB241" s="7">
        <v>-98</v>
      </c>
      <c r="AD241" s="8">
        <v>-588</v>
      </c>
      <c r="AF241" s="8">
        <v>327989.80000000005</v>
      </c>
      <c r="AH241" s="5" t="s">
        <v>264</v>
      </c>
    </row>
    <row r="242" spans="2:34" ht="15" customHeight="1">
      <c r="B242" s="137">
        <v>165</v>
      </c>
      <c r="C242" s="137"/>
      <c r="E242" s="130" t="s">
        <v>315</v>
      </c>
      <c r="F242" s="130"/>
      <c r="G242" s="138" t="s">
        <v>18</v>
      </c>
      <c r="H242" s="138"/>
      <c r="J242" s="138" t="s">
        <v>158</v>
      </c>
      <c r="K242" s="138"/>
      <c r="N242" s="130" t="s">
        <v>314</v>
      </c>
      <c r="O242" s="130"/>
      <c r="P242" s="130"/>
      <c r="Q242" s="130"/>
      <c r="R242" s="130"/>
      <c r="S242" s="130"/>
      <c r="T242" s="130"/>
      <c r="U242" s="130"/>
      <c r="W242" s="6" t="s">
        <v>247</v>
      </c>
      <c r="Y242" s="139">
        <v>-400</v>
      </c>
      <c r="Z242" s="139"/>
      <c r="AB242" s="7">
        <v>-80</v>
      </c>
      <c r="AD242" s="8">
        <v>-480</v>
      </c>
      <c r="AF242" s="8">
        <v>327509.80000000005</v>
      </c>
      <c r="AH242" s="5" t="s">
        <v>264</v>
      </c>
    </row>
    <row r="243" spans="2:34" ht="15" customHeight="1">
      <c r="B243" s="137">
        <v>169</v>
      </c>
      <c r="C243" s="137"/>
      <c r="E243" s="130" t="s">
        <v>315</v>
      </c>
      <c r="F243" s="130"/>
      <c r="G243" s="138" t="s">
        <v>18</v>
      </c>
      <c r="H243" s="138"/>
      <c r="J243" s="138" t="s">
        <v>184</v>
      </c>
      <c r="K243" s="138"/>
      <c r="N243" s="130" t="s">
        <v>218</v>
      </c>
      <c r="O243" s="130"/>
      <c r="P243" s="130"/>
      <c r="Q243" s="130"/>
      <c r="R243" s="130"/>
      <c r="S243" s="130"/>
      <c r="T243" s="130"/>
      <c r="U243" s="130"/>
      <c r="W243" s="6" t="s">
        <v>316</v>
      </c>
      <c r="Y243" s="139">
        <v>-1400</v>
      </c>
      <c r="Z243" s="139"/>
      <c r="AB243" s="7">
        <v>-280</v>
      </c>
      <c r="AD243" s="8">
        <v>-1680</v>
      </c>
      <c r="AF243" s="8">
        <v>325829.80000000005</v>
      </c>
      <c r="AH243" s="5" t="s">
        <v>264</v>
      </c>
    </row>
    <row r="244" spans="2:34" ht="15" customHeight="1">
      <c r="B244" s="137">
        <v>53</v>
      </c>
      <c r="C244" s="137"/>
      <c r="E244" s="130" t="s">
        <v>317</v>
      </c>
      <c r="F244" s="130"/>
      <c r="G244" s="138" t="s">
        <v>18</v>
      </c>
      <c r="H244" s="138"/>
      <c r="J244" s="138" t="s">
        <v>190</v>
      </c>
      <c r="K244" s="138"/>
      <c r="N244" s="130" t="s">
        <v>226</v>
      </c>
      <c r="O244" s="130"/>
      <c r="P244" s="130"/>
      <c r="Q244" s="130"/>
      <c r="R244" s="130"/>
      <c r="S244" s="130"/>
      <c r="T244" s="130"/>
      <c r="U244" s="130"/>
      <c r="W244" s="6" t="s">
        <v>318</v>
      </c>
      <c r="Y244" s="139">
        <v>25</v>
      </c>
      <c r="Z244" s="139"/>
      <c r="AD244" s="8">
        <v>25</v>
      </c>
      <c r="AF244" s="8">
        <v>325854.80000000005</v>
      </c>
      <c r="AH244" s="5" t="s">
        <v>264</v>
      </c>
    </row>
    <row r="245" spans="2:34" ht="15" customHeight="1">
      <c r="B245" s="137">
        <v>54</v>
      </c>
      <c r="C245" s="137"/>
      <c r="E245" s="130" t="s">
        <v>317</v>
      </c>
      <c r="F245" s="130"/>
      <c r="G245" s="138" t="s">
        <v>18</v>
      </c>
      <c r="H245" s="138"/>
      <c r="J245" s="138" t="s">
        <v>190</v>
      </c>
      <c r="K245" s="138"/>
      <c r="N245" s="130" t="s">
        <v>226</v>
      </c>
      <c r="O245" s="130"/>
      <c r="P245" s="130"/>
      <c r="Q245" s="130"/>
      <c r="R245" s="130"/>
      <c r="S245" s="130"/>
      <c r="T245" s="130"/>
      <c r="U245" s="130"/>
      <c r="W245" s="6" t="s">
        <v>319</v>
      </c>
      <c r="Y245" s="139">
        <v>25</v>
      </c>
      <c r="Z245" s="139"/>
      <c r="AD245" s="8">
        <v>25</v>
      </c>
      <c r="AF245" s="8">
        <v>325879.80000000005</v>
      </c>
      <c r="AH245" s="5" t="s">
        <v>264</v>
      </c>
    </row>
    <row r="246" spans="2:34" ht="15" customHeight="1">
      <c r="B246" s="137">
        <v>55</v>
      </c>
      <c r="C246" s="137"/>
      <c r="E246" s="130" t="s">
        <v>317</v>
      </c>
      <c r="F246" s="130"/>
      <c r="G246" s="138" t="s">
        <v>18</v>
      </c>
      <c r="H246" s="138"/>
      <c r="J246" s="138" t="s">
        <v>190</v>
      </c>
      <c r="K246" s="138"/>
      <c r="N246" s="130" t="s">
        <v>226</v>
      </c>
      <c r="O246" s="130"/>
      <c r="P246" s="130"/>
      <c r="Q246" s="130"/>
      <c r="R246" s="130"/>
      <c r="S246" s="130"/>
      <c r="T246" s="130"/>
      <c r="U246" s="130"/>
      <c r="W246" s="6" t="s">
        <v>320</v>
      </c>
      <c r="Y246" s="139">
        <v>25</v>
      </c>
      <c r="Z246" s="139"/>
      <c r="AD246" s="8">
        <v>25</v>
      </c>
      <c r="AF246" s="8">
        <v>325904.80000000005</v>
      </c>
      <c r="AH246" s="5" t="s">
        <v>264</v>
      </c>
    </row>
    <row r="247" spans="2:34" ht="15" customHeight="1">
      <c r="B247" s="137">
        <v>56</v>
      </c>
      <c r="C247" s="137"/>
      <c r="E247" s="130" t="s">
        <v>317</v>
      </c>
      <c r="F247" s="130"/>
      <c r="G247" s="138" t="s">
        <v>18</v>
      </c>
      <c r="H247" s="138"/>
      <c r="J247" s="138" t="s">
        <v>190</v>
      </c>
      <c r="K247" s="138"/>
      <c r="N247" s="130" t="s">
        <v>226</v>
      </c>
      <c r="O247" s="130"/>
      <c r="P247" s="130"/>
      <c r="Q247" s="130"/>
      <c r="R247" s="130"/>
      <c r="S247" s="130"/>
      <c r="T247" s="130"/>
      <c r="U247" s="130"/>
      <c r="W247" s="6" t="s">
        <v>253</v>
      </c>
      <c r="Y247" s="139">
        <v>25</v>
      </c>
      <c r="Z247" s="139"/>
      <c r="AD247" s="8">
        <v>25</v>
      </c>
      <c r="AF247" s="8">
        <v>325929.80000000005</v>
      </c>
      <c r="AH247" s="5" t="s">
        <v>264</v>
      </c>
    </row>
    <row r="248" spans="2:34" ht="15" customHeight="1">
      <c r="B248" s="137">
        <v>57</v>
      </c>
      <c r="C248" s="137"/>
      <c r="E248" s="130" t="s">
        <v>317</v>
      </c>
      <c r="F248" s="130"/>
      <c r="G248" s="138" t="s">
        <v>18</v>
      </c>
      <c r="H248" s="138"/>
      <c r="J248" s="138" t="s">
        <v>190</v>
      </c>
      <c r="K248" s="138"/>
      <c r="N248" s="130" t="s">
        <v>226</v>
      </c>
      <c r="O248" s="130"/>
      <c r="P248" s="130"/>
      <c r="Q248" s="130"/>
      <c r="R248" s="130"/>
      <c r="S248" s="130"/>
      <c r="T248" s="130"/>
      <c r="U248" s="130"/>
      <c r="W248" s="6" t="s">
        <v>321</v>
      </c>
      <c r="Y248" s="139">
        <v>25</v>
      </c>
      <c r="Z248" s="139"/>
      <c r="AD248" s="8">
        <v>25</v>
      </c>
      <c r="AF248" s="8">
        <v>325954.80000000005</v>
      </c>
      <c r="AH248" s="5" t="s">
        <v>264</v>
      </c>
    </row>
    <row r="249" spans="2:34" ht="15" customHeight="1">
      <c r="B249" s="137">
        <v>52</v>
      </c>
      <c r="C249" s="137"/>
      <c r="E249" s="130" t="s">
        <v>317</v>
      </c>
      <c r="F249" s="130"/>
      <c r="G249" s="138" t="s">
        <v>18</v>
      </c>
      <c r="H249" s="138"/>
      <c r="J249" s="138" t="s">
        <v>106</v>
      </c>
      <c r="K249" s="138"/>
      <c r="N249" s="130" t="s">
        <v>107</v>
      </c>
      <c r="O249" s="130"/>
      <c r="P249" s="130"/>
      <c r="Q249" s="130"/>
      <c r="R249" s="130"/>
      <c r="S249" s="130"/>
      <c r="T249" s="130"/>
      <c r="U249" s="130"/>
      <c r="W249" s="6" t="s">
        <v>108</v>
      </c>
      <c r="Y249" s="139">
        <v>286.05</v>
      </c>
      <c r="Z249" s="139"/>
      <c r="AD249" s="8">
        <v>286.05</v>
      </c>
      <c r="AF249" s="8">
        <v>326240.85000000003</v>
      </c>
      <c r="AH249" s="5" t="s">
        <v>264</v>
      </c>
    </row>
    <row r="250" spans="2:34" ht="15" customHeight="1">
      <c r="B250" s="137">
        <v>49</v>
      </c>
      <c r="C250" s="137"/>
      <c r="E250" s="130" t="s">
        <v>317</v>
      </c>
      <c r="F250" s="130"/>
      <c r="G250" s="138" t="s">
        <v>18</v>
      </c>
      <c r="H250" s="138"/>
      <c r="J250" s="138" t="s">
        <v>284</v>
      </c>
      <c r="K250" s="138"/>
      <c r="N250" s="130" t="s">
        <v>226</v>
      </c>
      <c r="O250" s="130"/>
      <c r="P250" s="130"/>
      <c r="Q250" s="130"/>
      <c r="R250" s="130"/>
      <c r="S250" s="130"/>
      <c r="T250" s="130"/>
      <c r="U250" s="130"/>
      <c r="W250" s="6" t="s">
        <v>286</v>
      </c>
      <c r="Y250" s="139">
        <v>100</v>
      </c>
      <c r="Z250" s="139"/>
      <c r="AD250" s="8">
        <v>100</v>
      </c>
      <c r="AF250" s="8">
        <v>326340.85000000003</v>
      </c>
      <c r="AH250" s="5" t="s">
        <v>264</v>
      </c>
    </row>
    <row r="251" spans="2:34" ht="15" customHeight="1">
      <c r="B251" s="137">
        <v>173</v>
      </c>
      <c r="C251" s="137"/>
      <c r="E251" s="130" t="s">
        <v>317</v>
      </c>
      <c r="F251" s="130"/>
      <c r="G251" s="138" t="s">
        <v>18</v>
      </c>
      <c r="H251" s="138"/>
      <c r="J251" s="138" t="s">
        <v>47</v>
      </c>
      <c r="K251" s="138"/>
      <c r="N251" s="130" t="s">
        <v>48</v>
      </c>
      <c r="O251" s="130"/>
      <c r="P251" s="130"/>
      <c r="Q251" s="130"/>
      <c r="R251" s="130"/>
      <c r="S251" s="130"/>
      <c r="T251" s="130"/>
      <c r="U251" s="130"/>
      <c r="W251" s="6" t="s">
        <v>137</v>
      </c>
      <c r="Y251" s="139">
        <v>-418.95</v>
      </c>
      <c r="Z251" s="139"/>
      <c r="AD251" s="8">
        <v>-418.95</v>
      </c>
      <c r="AF251" s="8">
        <v>325921.90000000002</v>
      </c>
      <c r="AH251" s="5" t="s">
        <v>264</v>
      </c>
    </row>
    <row r="252" spans="2:34" ht="15" customHeight="1">
      <c r="B252" s="137">
        <v>58</v>
      </c>
      <c r="C252" s="137"/>
      <c r="E252" s="130" t="s">
        <v>264</v>
      </c>
      <c r="F252" s="130"/>
      <c r="G252" s="138" t="s">
        <v>116</v>
      </c>
      <c r="H252" s="138"/>
      <c r="J252" s="138" t="s">
        <v>110</v>
      </c>
      <c r="K252" s="138"/>
      <c r="N252" s="130" t="s">
        <v>110</v>
      </c>
      <c r="O252" s="130"/>
      <c r="P252" s="130"/>
      <c r="Q252" s="130"/>
      <c r="R252" s="130"/>
      <c r="S252" s="130"/>
      <c r="T252" s="130"/>
      <c r="U252" s="130"/>
      <c r="W252" s="6" t="s">
        <v>112</v>
      </c>
      <c r="Y252" s="139">
        <v>0.12</v>
      </c>
      <c r="Z252" s="139"/>
      <c r="AD252" s="8">
        <v>0.12</v>
      </c>
      <c r="AF252" s="8">
        <v>325922.02</v>
      </c>
      <c r="AH252" s="5" t="s">
        <v>264</v>
      </c>
    </row>
    <row r="253" spans="2:34" ht="15" customHeight="1">
      <c r="B253" s="137">
        <v>59</v>
      </c>
      <c r="C253" s="137"/>
      <c r="E253" s="130" t="s">
        <v>264</v>
      </c>
      <c r="F253" s="130"/>
      <c r="G253" s="138" t="s">
        <v>109</v>
      </c>
      <c r="H253" s="138"/>
      <c r="J253" s="138" t="s">
        <v>110</v>
      </c>
      <c r="K253" s="138"/>
      <c r="N253" s="130" t="s">
        <v>110</v>
      </c>
      <c r="O253" s="130"/>
      <c r="P253" s="130"/>
      <c r="Q253" s="130"/>
      <c r="R253" s="130"/>
      <c r="S253" s="130"/>
      <c r="T253" s="130"/>
      <c r="U253" s="130"/>
      <c r="W253" s="6" t="s">
        <v>112</v>
      </c>
      <c r="Y253" s="139">
        <v>1.27</v>
      </c>
      <c r="Z253" s="139"/>
      <c r="AD253" s="8">
        <v>1.27</v>
      </c>
      <c r="AF253" s="8">
        <v>325923.29000000004</v>
      </c>
      <c r="AH253" s="5" t="s">
        <v>264</v>
      </c>
    </row>
    <row r="254" spans="2:34" ht="15" customHeight="1">
      <c r="B254" s="137">
        <v>60</v>
      </c>
      <c r="C254" s="137"/>
      <c r="E254" s="130" t="s">
        <v>264</v>
      </c>
      <c r="F254" s="130"/>
      <c r="G254" s="138" t="s">
        <v>115</v>
      </c>
      <c r="H254" s="138"/>
      <c r="J254" s="138" t="s">
        <v>110</v>
      </c>
      <c r="K254" s="138"/>
      <c r="N254" s="130" t="s">
        <v>110</v>
      </c>
      <c r="O254" s="130"/>
      <c r="P254" s="130"/>
      <c r="Q254" s="130"/>
      <c r="R254" s="130"/>
      <c r="S254" s="130"/>
      <c r="T254" s="130"/>
      <c r="U254" s="130"/>
      <c r="W254" s="6" t="s">
        <v>112</v>
      </c>
      <c r="Y254" s="139">
        <v>167.42</v>
      </c>
      <c r="Z254" s="139"/>
      <c r="AD254" s="8">
        <v>167.42</v>
      </c>
      <c r="AF254" s="8">
        <v>326090.71000000002</v>
      </c>
      <c r="AH254" s="5" t="s">
        <v>264</v>
      </c>
    </row>
    <row r="255" spans="2:34" ht="15" customHeight="1">
      <c r="B255" s="137">
        <v>51</v>
      </c>
      <c r="C255" s="137"/>
      <c r="E255" s="130" t="s">
        <v>264</v>
      </c>
      <c r="F255" s="130"/>
      <c r="G255" s="138" t="s">
        <v>18</v>
      </c>
      <c r="H255" s="138"/>
      <c r="J255" s="138" t="s">
        <v>113</v>
      </c>
      <c r="K255" s="138"/>
      <c r="N255" s="130" t="s">
        <v>322</v>
      </c>
      <c r="O255" s="130"/>
      <c r="P255" s="130"/>
      <c r="Q255" s="130"/>
      <c r="R255" s="130"/>
      <c r="S255" s="130"/>
      <c r="T255" s="130"/>
      <c r="U255" s="130"/>
      <c r="W255" s="6" t="s">
        <v>25</v>
      </c>
      <c r="Y255" s="139">
        <v>157021.42000000001</v>
      </c>
      <c r="Z255" s="139"/>
      <c r="AD255" s="8">
        <v>157021.42000000001</v>
      </c>
      <c r="AF255" s="8">
        <v>483112.13</v>
      </c>
      <c r="AH255" s="5" t="s">
        <v>264</v>
      </c>
    </row>
    <row r="256" spans="2:34" ht="15" customHeight="1">
      <c r="B256" s="137">
        <v>172</v>
      </c>
      <c r="C256" s="137"/>
      <c r="E256" s="130" t="s">
        <v>264</v>
      </c>
      <c r="F256" s="130"/>
      <c r="G256" s="138" t="s">
        <v>18</v>
      </c>
      <c r="H256" s="138"/>
      <c r="J256" s="138" t="s">
        <v>302</v>
      </c>
      <c r="K256" s="138"/>
      <c r="N256" s="130" t="s">
        <v>323</v>
      </c>
      <c r="O256" s="130"/>
      <c r="P256" s="130"/>
      <c r="Q256" s="130"/>
      <c r="R256" s="130"/>
      <c r="S256" s="130"/>
      <c r="T256" s="130"/>
      <c r="U256" s="130"/>
      <c r="W256" s="6" t="s">
        <v>247</v>
      </c>
      <c r="Y256" s="139">
        <v>-340</v>
      </c>
      <c r="Z256" s="139"/>
      <c r="AB256" s="7">
        <v>-68</v>
      </c>
      <c r="AD256" s="8">
        <v>-408</v>
      </c>
      <c r="AF256" s="8">
        <v>482704.13</v>
      </c>
      <c r="AH256" s="5" t="s">
        <v>264</v>
      </c>
    </row>
    <row r="257" spans="2:34" ht="15" customHeight="1">
      <c r="B257" s="137">
        <v>174</v>
      </c>
      <c r="C257" s="137"/>
      <c r="E257" s="130" t="s">
        <v>264</v>
      </c>
      <c r="F257" s="130"/>
      <c r="G257" s="138" t="s">
        <v>18</v>
      </c>
      <c r="H257" s="138"/>
      <c r="J257" s="138" t="s">
        <v>119</v>
      </c>
      <c r="K257" s="138"/>
      <c r="N257" s="130" t="s">
        <v>119</v>
      </c>
      <c r="O257" s="130"/>
      <c r="P257" s="130"/>
      <c r="Q257" s="130"/>
      <c r="R257" s="130"/>
      <c r="S257" s="130"/>
      <c r="T257" s="130"/>
      <c r="U257" s="130"/>
      <c r="W257" s="6" t="s">
        <v>112</v>
      </c>
      <c r="Y257" s="139">
        <v>-23.48</v>
      </c>
      <c r="Z257" s="139"/>
      <c r="AD257" s="8">
        <v>-23.48</v>
      </c>
      <c r="AF257" s="8">
        <v>482680.65</v>
      </c>
      <c r="AH257" s="5" t="s">
        <v>264</v>
      </c>
    </row>
    <row r="258" spans="2:34" ht="15" customHeight="1">
      <c r="B258" s="137">
        <v>175</v>
      </c>
      <c r="C258" s="137"/>
      <c r="E258" s="130" t="s">
        <v>324</v>
      </c>
      <c r="F258" s="130"/>
      <c r="G258" s="138" t="s">
        <v>18</v>
      </c>
      <c r="H258" s="138"/>
      <c r="J258" s="138" t="s">
        <v>124</v>
      </c>
      <c r="K258" s="138"/>
      <c r="N258" s="130" t="s">
        <v>27</v>
      </c>
      <c r="O258" s="130"/>
      <c r="P258" s="130"/>
      <c r="Q258" s="130"/>
      <c r="R258" s="130"/>
      <c r="S258" s="130"/>
      <c r="T258" s="130"/>
      <c r="U258" s="130"/>
      <c r="W258" s="6" t="s">
        <v>25</v>
      </c>
      <c r="Y258" s="139">
        <v>-2777.5</v>
      </c>
      <c r="Z258" s="139"/>
      <c r="AB258" s="7">
        <v>-555.5</v>
      </c>
      <c r="AD258" s="8">
        <v>-3333</v>
      </c>
      <c r="AF258" s="8">
        <v>479347.65</v>
      </c>
      <c r="AH258" s="5" t="s">
        <v>325</v>
      </c>
    </row>
    <row r="259" spans="2:34" ht="15" customHeight="1">
      <c r="B259" s="137">
        <v>67</v>
      </c>
      <c r="C259" s="137"/>
      <c r="E259" s="130" t="s">
        <v>326</v>
      </c>
      <c r="F259" s="130"/>
      <c r="G259" s="138" t="s">
        <v>18</v>
      </c>
      <c r="H259" s="138"/>
      <c r="J259" s="138" t="s">
        <v>190</v>
      </c>
      <c r="K259" s="138"/>
      <c r="N259" s="130" t="s">
        <v>226</v>
      </c>
      <c r="O259" s="130"/>
      <c r="P259" s="130"/>
      <c r="Q259" s="130"/>
      <c r="R259" s="130"/>
      <c r="S259" s="130"/>
      <c r="T259" s="130"/>
      <c r="U259" s="130"/>
      <c r="W259" s="6" t="s">
        <v>327</v>
      </c>
      <c r="Y259" s="139">
        <v>25</v>
      </c>
      <c r="Z259" s="139"/>
      <c r="AD259" s="8">
        <v>25</v>
      </c>
      <c r="AF259" s="8">
        <v>479372.65</v>
      </c>
      <c r="AH259" s="5" t="s">
        <v>325</v>
      </c>
    </row>
    <row r="260" spans="2:34" ht="15" customHeight="1">
      <c r="B260" s="137">
        <v>176</v>
      </c>
      <c r="C260" s="137"/>
      <c r="E260" s="130" t="s">
        <v>328</v>
      </c>
      <c r="F260" s="130"/>
      <c r="G260" s="138" t="s">
        <v>18</v>
      </c>
      <c r="H260" s="138"/>
      <c r="J260" s="138" t="s">
        <v>71</v>
      </c>
      <c r="K260" s="138"/>
      <c r="N260" s="130" t="s">
        <v>140</v>
      </c>
      <c r="O260" s="130"/>
      <c r="P260" s="130"/>
      <c r="Q260" s="130"/>
      <c r="R260" s="130"/>
      <c r="S260" s="130"/>
      <c r="T260" s="130"/>
      <c r="U260" s="130"/>
      <c r="W260" s="6" t="s">
        <v>73</v>
      </c>
      <c r="Y260" s="139">
        <v>-314.60000000000002</v>
      </c>
      <c r="Z260" s="139"/>
      <c r="AB260" s="7">
        <v>-62.92</v>
      </c>
      <c r="AD260" s="8">
        <v>-377.52</v>
      </c>
      <c r="AF260" s="8">
        <v>478995.13</v>
      </c>
      <c r="AH260" s="5" t="s">
        <v>325</v>
      </c>
    </row>
    <row r="261" spans="2:34" ht="15" customHeight="1">
      <c r="B261" s="137">
        <v>68</v>
      </c>
      <c r="C261" s="137"/>
      <c r="E261" s="130" t="s">
        <v>329</v>
      </c>
      <c r="F261" s="130"/>
      <c r="G261" s="138" t="s">
        <v>18</v>
      </c>
      <c r="H261" s="138"/>
      <c r="J261" s="138" t="s">
        <v>330</v>
      </c>
      <c r="K261" s="138"/>
      <c r="N261" s="130" t="s">
        <v>226</v>
      </c>
      <c r="O261" s="130"/>
      <c r="P261" s="130"/>
      <c r="Q261" s="130"/>
      <c r="R261" s="130"/>
      <c r="S261" s="130"/>
      <c r="T261" s="130"/>
      <c r="U261" s="130"/>
      <c r="W261" s="6" t="s">
        <v>331</v>
      </c>
      <c r="Y261" s="139">
        <v>25</v>
      </c>
      <c r="Z261" s="139"/>
      <c r="AD261" s="8">
        <v>25</v>
      </c>
      <c r="AF261" s="8">
        <v>479020.13</v>
      </c>
      <c r="AH261" s="5" t="s">
        <v>325</v>
      </c>
    </row>
    <row r="262" spans="2:34" ht="15" customHeight="1">
      <c r="B262" s="137">
        <v>180</v>
      </c>
      <c r="C262" s="137"/>
      <c r="E262" s="130" t="s">
        <v>329</v>
      </c>
      <c r="F262" s="130"/>
      <c r="G262" s="138" t="s">
        <v>18</v>
      </c>
      <c r="H262" s="138"/>
      <c r="J262" s="138" t="s">
        <v>47</v>
      </c>
      <c r="K262" s="138"/>
      <c r="N262" s="130" t="s">
        <v>139</v>
      </c>
      <c r="O262" s="130"/>
      <c r="P262" s="130"/>
      <c r="Q262" s="130"/>
      <c r="R262" s="130"/>
      <c r="S262" s="130"/>
      <c r="T262" s="130"/>
      <c r="U262" s="130"/>
      <c r="W262" s="6" t="s">
        <v>54</v>
      </c>
      <c r="Y262" s="139">
        <v>-2527.1999999999998</v>
      </c>
      <c r="Z262" s="139"/>
      <c r="AD262" s="8">
        <v>-2527.1999999999998</v>
      </c>
      <c r="AF262" s="8">
        <v>476492.93</v>
      </c>
      <c r="AH262" s="5" t="s">
        <v>325</v>
      </c>
    </row>
    <row r="263" spans="2:34" ht="15" customHeight="1">
      <c r="B263" s="137">
        <v>181</v>
      </c>
      <c r="C263" s="137"/>
      <c r="E263" s="130" t="s">
        <v>329</v>
      </c>
      <c r="F263" s="130"/>
      <c r="G263" s="138" t="s">
        <v>18</v>
      </c>
      <c r="H263" s="138"/>
      <c r="J263" s="138" t="s">
        <v>47</v>
      </c>
      <c r="K263" s="138"/>
      <c r="N263" s="130" t="s">
        <v>332</v>
      </c>
      <c r="O263" s="130"/>
      <c r="P263" s="130"/>
      <c r="Q263" s="130"/>
      <c r="R263" s="130"/>
      <c r="S263" s="130"/>
      <c r="T263" s="130"/>
      <c r="U263" s="130"/>
      <c r="W263" s="6" t="s">
        <v>52</v>
      </c>
      <c r="Y263" s="139">
        <v>-75</v>
      </c>
      <c r="Z263" s="139"/>
      <c r="AD263" s="8">
        <v>-75</v>
      </c>
      <c r="AF263" s="8">
        <v>476417.93</v>
      </c>
      <c r="AH263" s="5" t="s">
        <v>325</v>
      </c>
    </row>
    <row r="264" spans="2:34" ht="15" customHeight="1">
      <c r="B264" s="137">
        <v>177</v>
      </c>
      <c r="C264" s="137"/>
      <c r="E264" s="130" t="s">
        <v>329</v>
      </c>
      <c r="F264" s="130"/>
      <c r="G264" s="138" t="s">
        <v>18</v>
      </c>
      <c r="H264" s="138"/>
      <c r="J264" s="138" t="s">
        <v>26</v>
      </c>
      <c r="K264" s="138"/>
      <c r="N264" s="130" t="s">
        <v>333</v>
      </c>
      <c r="O264" s="130"/>
      <c r="P264" s="130"/>
      <c r="Q264" s="130"/>
      <c r="R264" s="130"/>
      <c r="S264" s="130"/>
      <c r="T264" s="130"/>
      <c r="U264" s="130"/>
      <c r="W264" s="6" t="s">
        <v>25</v>
      </c>
      <c r="Y264" s="139">
        <v>-7069.6</v>
      </c>
      <c r="Z264" s="139"/>
      <c r="AB264" s="7">
        <v>-1413.92</v>
      </c>
      <c r="AD264" s="8">
        <v>-8483.52</v>
      </c>
      <c r="AF264" s="8">
        <v>467934.41</v>
      </c>
      <c r="AH264" s="5" t="s">
        <v>325</v>
      </c>
    </row>
    <row r="265" spans="2:34" ht="15" customHeight="1">
      <c r="B265" s="137">
        <v>178</v>
      </c>
      <c r="C265" s="137"/>
      <c r="E265" s="130" t="s">
        <v>329</v>
      </c>
      <c r="F265" s="130"/>
      <c r="G265" s="138" t="s">
        <v>18</v>
      </c>
      <c r="H265" s="138"/>
      <c r="J265" s="138" t="s">
        <v>184</v>
      </c>
      <c r="K265" s="138"/>
      <c r="N265" s="130" t="s">
        <v>218</v>
      </c>
      <c r="O265" s="130"/>
      <c r="P265" s="130"/>
      <c r="Q265" s="130"/>
      <c r="R265" s="130"/>
      <c r="S265" s="130"/>
      <c r="T265" s="130"/>
      <c r="U265" s="130"/>
      <c r="W265" s="6" t="s">
        <v>316</v>
      </c>
      <c r="Y265" s="139">
        <v>-1200</v>
      </c>
      <c r="Z265" s="139"/>
      <c r="AB265" s="7">
        <v>-240</v>
      </c>
      <c r="AD265" s="8">
        <v>-1440</v>
      </c>
      <c r="AF265" s="8">
        <v>466494.41</v>
      </c>
      <c r="AH265" s="5" t="s">
        <v>325</v>
      </c>
    </row>
    <row r="266" spans="2:34" ht="15" customHeight="1">
      <c r="B266" s="137">
        <v>179</v>
      </c>
      <c r="C266" s="137"/>
      <c r="E266" s="130" t="s">
        <v>329</v>
      </c>
      <c r="F266" s="130"/>
      <c r="G266" s="138" t="s">
        <v>18</v>
      </c>
      <c r="H266" s="138"/>
      <c r="J266" s="138" t="s">
        <v>74</v>
      </c>
      <c r="K266" s="138"/>
      <c r="N266" s="130" t="s">
        <v>334</v>
      </c>
      <c r="O266" s="130"/>
      <c r="P266" s="130"/>
      <c r="Q266" s="130"/>
      <c r="R266" s="130"/>
      <c r="S266" s="130"/>
      <c r="T266" s="130"/>
      <c r="U266" s="130"/>
      <c r="W266" s="6" t="s">
        <v>289</v>
      </c>
      <c r="Y266" s="139">
        <v>-461.82</v>
      </c>
      <c r="Z266" s="139"/>
      <c r="AD266" s="8">
        <v>-461.82</v>
      </c>
      <c r="AF266" s="8">
        <v>466032.59</v>
      </c>
      <c r="AH266" s="5" t="s">
        <v>325</v>
      </c>
    </row>
    <row r="267" spans="2:34" ht="15" customHeight="1">
      <c r="B267" s="137">
        <v>183</v>
      </c>
      <c r="C267" s="137"/>
      <c r="E267" s="130" t="s">
        <v>335</v>
      </c>
      <c r="F267" s="130"/>
      <c r="G267" s="138" t="s">
        <v>18</v>
      </c>
      <c r="H267" s="138"/>
      <c r="J267" s="138" t="s">
        <v>336</v>
      </c>
      <c r="K267" s="138"/>
      <c r="N267" s="130" t="s">
        <v>337</v>
      </c>
      <c r="O267" s="130"/>
      <c r="P267" s="130"/>
      <c r="Q267" s="130"/>
      <c r="R267" s="130"/>
      <c r="S267" s="130"/>
      <c r="T267" s="130"/>
      <c r="U267" s="130"/>
      <c r="W267" s="6" t="s">
        <v>338</v>
      </c>
      <c r="Y267" s="139">
        <v>-29744.23</v>
      </c>
      <c r="Z267" s="139"/>
      <c r="AB267" s="7">
        <v>-5948.85</v>
      </c>
      <c r="AD267" s="8">
        <v>-35693.08</v>
      </c>
      <c r="AF267" s="8">
        <v>430339.51</v>
      </c>
      <c r="AH267" s="5" t="s">
        <v>325</v>
      </c>
    </row>
    <row r="268" spans="2:34" ht="15" customHeight="1">
      <c r="B268" s="137">
        <v>185</v>
      </c>
      <c r="C268" s="137"/>
      <c r="E268" s="130" t="s">
        <v>335</v>
      </c>
      <c r="F268" s="130"/>
      <c r="G268" s="138" t="s">
        <v>18</v>
      </c>
      <c r="H268" s="138"/>
      <c r="J268" s="138" t="s">
        <v>55</v>
      </c>
      <c r="K268" s="138"/>
      <c r="N268" s="130" t="s">
        <v>56</v>
      </c>
      <c r="O268" s="130"/>
      <c r="P268" s="130"/>
      <c r="Q268" s="130"/>
      <c r="R268" s="130"/>
      <c r="S268" s="130"/>
      <c r="T268" s="130"/>
      <c r="U268" s="130"/>
      <c r="W268" s="6" t="s">
        <v>57</v>
      </c>
      <c r="Y268" s="139">
        <v>-45</v>
      </c>
      <c r="Z268" s="139"/>
      <c r="AB268" s="7">
        <v>-9</v>
      </c>
      <c r="AD268" s="8">
        <v>-54</v>
      </c>
      <c r="AF268" s="8">
        <v>430285.51</v>
      </c>
      <c r="AH268" s="5" t="s">
        <v>325</v>
      </c>
    </row>
    <row r="269" spans="2:34" ht="15" customHeight="1">
      <c r="B269" s="137">
        <v>187</v>
      </c>
      <c r="C269" s="137"/>
      <c r="E269" s="130" t="s">
        <v>335</v>
      </c>
      <c r="F269" s="130"/>
      <c r="G269" s="138" t="s">
        <v>18</v>
      </c>
      <c r="H269" s="138"/>
      <c r="J269" s="138" t="s">
        <v>55</v>
      </c>
      <c r="K269" s="138"/>
      <c r="N269" s="130" t="s">
        <v>56</v>
      </c>
      <c r="O269" s="130"/>
      <c r="P269" s="130"/>
      <c r="Q269" s="130"/>
      <c r="R269" s="130"/>
      <c r="S269" s="130"/>
      <c r="T269" s="130"/>
      <c r="U269" s="130"/>
      <c r="W269" s="6" t="s">
        <v>57</v>
      </c>
      <c r="Y269" s="139">
        <v>-45</v>
      </c>
      <c r="Z269" s="139"/>
      <c r="AB269" s="7">
        <v>-9</v>
      </c>
      <c r="AD269" s="8">
        <v>-54</v>
      </c>
      <c r="AF269" s="8">
        <v>430231.51</v>
      </c>
      <c r="AH269" s="5" t="s">
        <v>325</v>
      </c>
    </row>
    <row r="270" spans="2:34" ht="15" customHeight="1">
      <c r="B270" s="137">
        <v>192</v>
      </c>
      <c r="C270" s="137"/>
      <c r="E270" s="130" t="s">
        <v>335</v>
      </c>
      <c r="F270" s="130"/>
      <c r="G270" s="138" t="s">
        <v>18</v>
      </c>
      <c r="H270" s="138"/>
      <c r="J270" s="138" t="s">
        <v>77</v>
      </c>
      <c r="K270" s="138"/>
      <c r="N270" s="130" t="s">
        <v>84</v>
      </c>
      <c r="O270" s="130"/>
      <c r="P270" s="130"/>
      <c r="Q270" s="130"/>
      <c r="R270" s="130"/>
      <c r="S270" s="130"/>
      <c r="T270" s="130"/>
      <c r="U270" s="130"/>
      <c r="W270" s="6" t="s">
        <v>79</v>
      </c>
      <c r="Y270" s="139">
        <v>-15.15</v>
      </c>
      <c r="Z270" s="139"/>
      <c r="AB270" s="7">
        <v>-0.76</v>
      </c>
      <c r="AD270" s="8">
        <v>-15.91</v>
      </c>
      <c r="AF270" s="8">
        <v>430215.6</v>
      </c>
      <c r="AH270" s="5" t="s">
        <v>325</v>
      </c>
    </row>
    <row r="271" spans="2:34" ht="15" customHeight="1">
      <c r="B271" s="137">
        <v>182</v>
      </c>
      <c r="C271" s="137"/>
      <c r="E271" s="130" t="s">
        <v>335</v>
      </c>
      <c r="F271" s="130"/>
      <c r="G271" s="138" t="s">
        <v>18</v>
      </c>
      <c r="H271" s="138"/>
      <c r="J271" s="138" t="s">
        <v>184</v>
      </c>
      <c r="K271" s="138"/>
      <c r="N271" s="130" t="s">
        <v>339</v>
      </c>
      <c r="O271" s="130"/>
      <c r="P271" s="130"/>
      <c r="Q271" s="130"/>
      <c r="R271" s="130"/>
      <c r="S271" s="130"/>
      <c r="T271" s="130"/>
      <c r="U271" s="130"/>
      <c r="W271" s="6" t="s">
        <v>340</v>
      </c>
      <c r="Y271" s="139">
        <v>-300</v>
      </c>
      <c r="Z271" s="139"/>
      <c r="AB271" s="7">
        <v>-60</v>
      </c>
      <c r="AD271" s="8">
        <v>-360</v>
      </c>
      <c r="AF271" s="8">
        <v>429855.6</v>
      </c>
      <c r="AH271" s="5" t="s">
        <v>325</v>
      </c>
    </row>
    <row r="272" spans="2:34" ht="15" customHeight="1">
      <c r="B272" s="137">
        <v>184</v>
      </c>
      <c r="C272" s="137"/>
      <c r="E272" s="130" t="s">
        <v>335</v>
      </c>
      <c r="F272" s="130"/>
      <c r="G272" s="138" t="s">
        <v>18</v>
      </c>
      <c r="H272" s="138"/>
      <c r="J272" s="138" t="s">
        <v>184</v>
      </c>
      <c r="K272" s="138"/>
      <c r="N272" s="130" t="s">
        <v>220</v>
      </c>
      <c r="O272" s="130"/>
      <c r="P272" s="130"/>
      <c r="Q272" s="130"/>
      <c r="R272" s="130"/>
      <c r="S272" s="130"/>
      <c r="T272" s="130"/>
      <c r="U272" s="130"/>
      <c r="W272" s="6" t="s">
        <v>341</v>
      </c>
      <c r="Y272" s="139">
        <v>-200</v>
      </c>
      <c r="Z272" s="139"/>
      <c r="AD272" s="8">
        <v>-200</v>
      </c>
      <c r="AF272" s="8">
        <v>429655.6</v>
      </c>
      <c r="AH272" s="5" t="s">
        <v>325</v>
      </c>
    </row>
    <row r="273" spans="2:34" ht="15" customHeight="1">
      <c r="B273" s="137">
        <v>186</v>
      </c>
      <c r="C273" s="137"/>
      <c r="E273" s="130" t="s">
        <v>335</v>
      </c>
      <c r="F273" s="130"/>
      <c r="G273" s="138" t="s">
        <v>18</v>
      </c>
      <c r="H273" s="138"/>
      <c r="J273" s="138" t="s">
        <v>184</v>
      </c>
      <c r="K273" s="138"/>
      <c r="N273" s="130" t="s">
        <v>342</v>
      </c>
      <c r="O273" s="130"/>
      <c r="P273" s="130"/>
      <c r="Q273" s="130"/>
      <c r="R273" s="130"/>
      <c r="S273" s="130"/>
      <c r="T273" s="130"/>
      <c r="U273" s="130"/>
      <c r="W273" s="6" t="s">
        <v>155</v>
      </c>
      <c r="Y273" s="139">
        <v>-13.36</v>
      </c>
      <c r="Z273" s="139"/>
      <c r="AB273" s="7">
        <v>-2.67</v>
      </c>
      <c r="AD273" s="8">
        <v>-16.03</v>
      </c>
      <c r="AF273" s="8">
        <v>429639.57</v>
      </c>
      <c r="AH273" s="5" t="s">
        <v>325</v>
      </c>
    </row>
    <row r="274" spans="2:34" ht="15" customHeight="1">
      <c r="B274" s="137">
        <v>190</v>
      </c>
      <c r="C274" s="137"/>
      <c r="E274" s="130" t="s">
        <v>335</v>
      </c>
      <c r="F274" s="130"/>
      <c r="G274" s="138" t="s">
        <v>18</v>
      </c>
      <c r="H274" s="138"/>
      <c r="J274" s="138" t="s">
        <v>71</v>
      </c>
      <c r="K274" s="138"/>
      <c r="N274" s="130" t="s">
        <v>140</v>
      </c>
      <c r="O274" s="130"/>
      <c r="P274" s="130"/>
      <c r="Q274" s="130"/>
      <c r="R274" s="130"/>
      <c r="S274" s="130"/>
      <c r="T274" s="130"/>
      <c r="U274" s="130"/>
      <c r="W274" s="6" t="s">
        <v>73</v>
      </c>
      <c r="Y274" s="139">
        <v>-394.6</v>
      </c>
      <c r="Z274" s="139"/>
      <c r="AB274" s="7">
        <v>-78.92</v>
      </c>
      <c r="AD274" s="8">
        <v>-473.52</v>
      </c>
      <c r="AF274" s="8">
        <v>429166.05</v>
      </c>
      <c r="AH274" s="5" t="s">
        <v>325</v>
      </c>
    </row>
    <row r="275" spans="2:34" ht="15" customHeight="1">
      <c r="B275" s="137">
        <v>191</v>
      </c>
      <c r="C275" s="137"/>
      <c r="E275" s="130" t="s">
        <v>335</v>
      </c>
      <c r="F275" s="130"/>
      <c r="G275" s="138" t="s">
        <v>18</v>
      </c>
      <c r="H275" s="138"/>
      <c r="J275" s="138" t="s">
        <v>184</v>
      </c>
      <c r="K275" s="138"/>
      <c r="N275" s="130" t="s">
        <v>343</v>
      </c>
      <c r="O275" s="130"/>
      <c r="P275" s="130"/>
      <c r="Q275" s="130"/>
      <c r="R275" s="130"/>
      <c r="S275" s="130"/>
      <c r="T275" s="130"/>
      <c r="U275" s="130"/>
      <c r="W275" s="6" t="s">
        <v>344</v>
      </c>
      <c r="Y275" s="139">
        <v>-2490</v>
      </c>
      <c r="Z275" s="139"/>
      <c r="AD275" s="8">
        <v>-2490</v>
      </c>
      <c r="AF275" s="8">
        <v>426676.05</v>
      </c>
      <c r="AH275" s="5" t="s">
        <v>325</v>
      </c>
    </row>
    <row r="276" spans="2:34" ht="15" customHeight="1">
      <c r="B276" s="137">
        <v>230</v>
      </c>
      <c r="C276" s="137"/>
      <c r="E276" s="130" t="s">
        <v>335</v>
      </c>
      <c r="F276" s="130"/>
      <c r="G276" s="138" t="s">
        <v>18</v>
      </c>
      <c r="H276" s="138"/>
      <c r="J276" s="138" t="s">
        <v>184</v>
      </c>
      <c r="K276" s="138"/>
      <c r="N276" s="130" t="s">
        <v>233</v>
      </c>
      <c r="O276" s="130"/>
      <c r="P276" s="130"/>
      <c r="Q276" s="130"/>
      <c r="R276" s="130"/>
      <c r="S276" s="130"/>
      <c r="T276" s="130"/>
      <c r="U276" s="130"/>
      <c r="W276" s="6" t="s">
        <v>25</v>
      </c>
      <c r="Y276" s="139">
        <v>-250</v>
      </c>
      <c r="Z276" s="139"/>
      <c r="AD276" s="8">
        <v>-250</v>
      </c>
      <c r="AF276" s="8">
        <v>426426.05</v>
      </c>
      <c r="AH276" s="5" t="s">
        <v>325</v>
      </c>
    </row>
    <row r="277" spans="2:34" ht="15" customHeight="1">
      <c r="B277" s="137">
        <v>188</v>
      </c>
      <c r="C277" s="137"/>
      <c r="E277" s="130" t="s">
        <v>335</v>
      </c>
      <c r="F277" s="130"/>
      <c r="G277" s="138" t="s">
        <v>18</v>
      </c>
      <c r="H277" s="138"/>
      <c r="J277" s="138" t="s">
        <v>345</v>
      </c>
      <c r="K277" s="138"/>
      <c r="N277" s="130" t="s">
        <v>346</v>
      </c>
      <c r="O277" s="130"/>
      <c r="P277" s="130"/>
      <c r="Q277" s="130"/>
      <c r="R277" s="130"/>
      <c r="S277" s="130"/>
      <c r="T277" s="130"/>
      <c r="U277" s="130"/>
      <c r="W277" s="6" t="s">
        <v>73</v>
      </c>
      <c r="Y277" s="139">
        <v>-1654.25</v>
      </c>
      <c r="Z277" s="139"/>
      <c r="AB277" s="7">
        <v>-330.85</v>
      </c>
      <c r="AD277" s="8">
        <v>-1985.1</v>
      </c>
      <c r="AF277" s="8">
        <v>424440.95</v>
      </c>
      <c r="AH277" s="5" t="s">
        <v>325</v>
      </c>
    </row>
    <row r="278" spans="2:34" ht="15" customHeight="1">
      <c r="B278" s="137">
        <v>189</v>
      </c>
      <c r="C278" s="137"/>
      <c r="E278" s="130" t="s">
        <v>335</v>
      </c>
      <c r="F278" s="130"/>
      <c r="G278" s="138" t="s">
        <v>18</v>
      </c>
      <c r="H278" s="138"/>
      <c r="J278" s="138" t="s">
        <v>345</v>
      </c>
      <c r="K278" s="138"/>
      <c r="N278" s="130" t="s">
        <v>346</v>
      </c>
      <c r="O278" s="130"/>
      <c r="P278" s="130"/>
      <c r="Q278" s="130"/>
      <c r="R278" s="130"/>
      <c r="S278" s="130"/>
      <c r="T278" s="130"/>
      <c r="U278" s="130"/>
      <c r="W278" s="6" t="s">
        <v>73</v>
      </c>
      <c r="Y278" s="139">
        <v>-1654.25</v>
      </c>
      <c r="Z278" s="139"/>
      <c r="AB278" s="7">
        <v>-330.85</v>
      </c>
      <c r="AD278" s="8">
        <v>-1985.1</v>
      </c>
      <c r="AF278" s="8">
        <v>422455.85</v>
      </c>
      <c r="AH278" s="5" t="s">
        <v>325</v>
      </c>
    </row>
    <row r="279" spans="2:34" ht="15" customHeight="1">
      <c r="B279" s="137">
        <v>72</v>
      </c>
      <c r="C279" s="137"/>
      <c r="E279" s="130" t="s">
        <v>347</v>
      </c>
      <c r="F279" s="130"/>
      <c r="G279" s="138" t="s">
        <v>18</v>
      </c>
      <c r="H279" s="138"/>
      <c r="J279" s="138" t="s">
        <v>330</v>
      </c>
      <c r="K279" s="138"/>
      <c r="N279" s="130" t="s">
        <v>226</v>
      </c>
      <c r="O279" s="130"/>
      <c r="P279" s="130"/>
      <c r="Q279" s="130"/>
      <c r="R279" s="130"/>
      <c r="S279" s="130"/>
      <c r="T279" s="130"/>
      <c r="U279" s="130"/>
      <c r="W279" s="6" t="s">
        <v>348</v>
      </c>
      <c r="Y279" s="139">
        <v>50</v>
      </c>
      <c r="Z279" s="139"/>
      <c r="AD279" s="8">
        <v>50</v>
      </c>
      <c r="AF279" s="8">
        <v>422505.85</v>
      </c>
      <c r="AH279" s="5" t="s">
        <v>325</v>
      </c>
    </row>
    <row r="280" spans="2:34" ht="15" customHeight="1">
      <c r="B280" s="137">
        <v>73</v>
      </c>
      <c r="C280" s="137"/>
      <c r="E280" s="130" t="s">
        <v>347</v>
      </c>
      <c r="F280" s="130"/>
      <c r="G280" s="138" t="s">
        <v>18</v>
      </c>
      <c r="H280" s="138"/>
      <c r="J280" s="138" t="s">
        <v>330</v>
      </c>
      <c r="K280" s="138"/>
      <c r="N280" s="130" t="s">
        <v>226</v>
      </c>
      <c r="O280" s="130"/>
      <c r="P280" s="130"/>
      <c r="Q280" s="130"/>
      <c r="R280" s="130"/>
      <c r="S280" s="130"/>
      <c r="T280" s="130"/>
      <c r="U280" s="130"/>
      <c r="W280" s="6" t="s">
        <v>349</v>
      </c>
      <c r="Y280" s="139">
        <v>25</v>
      </c>
      <c r="Z280" s="139"/>
      <c r="AD280" s="8">
        <v>25</v>
      </c>
      <c r="AF280" s="8">
        <v>422530.85</v>
      </c>
      <c r="AH280" s="5" t="s">
        <v>325</v>
      </c>
    </row>
    <row r="281" spans="2:34" ht="15" customHeight="1">
      <c r="B281" s="137">
        <v>71</v>
      </c>
      <c r="C281" s="137"/>
      <c r="E281" s="130" t="s">
        <v>350</v>
      </c>
      <c r="F281" s="130"/>
      <c r="G281" s="138" t="s">
        <v>18</v>
      </c>
      <c r="H281" s="138"/>
      <c r="J281" s="138" t="s">
        <v>330</v>
      </c>
      <c r="K281" s="138"/>
      <c r="N281" s="130" t="s">
        <v>226</v>
      </c>
      <c r="O281" s="130"/>
      <c r="P281" s="130"/>
      <c r="Q281" s="130"/>
      <c r="R281" s="130"/>
      <c r="S281" s="130"/>
      <c r="T281" s="130"/>
      <c r="U281" s="130"/>
      <c r="W281" s="6" t="s">
        <v>351</v>
      </c>
      <c r="Y281" s="139">
        <v>25</v>
      </c>
      <c r="Z281" s="139"/>
      <c r="AD281" s="8">
        <v>25</v>
      </c>
      <c r="AF281" s="8">
        <v>422555.85</v>
      </c>
      <c r="AH281" s="5" t="s">
        <v>325</v>
      </c>
    </row>
    <row r="282" spans="2:34" ht="15" customHeight="1">
      <c r="B282" s="137">
        <v>197</v>
      </c>
      <c r="C282" s="137"/>
      <c r="E282" s="130" t="s">
        <v>350</v>
      </c>
      <c r="F282" s="130"/>
      <c r="G282" s="138" t="s">
        <v>18</v>
      </c>
      <c r="H282" s="138"/>
      <c r="J282" s="138" t="s">
        <v>150</v>
      </c>
      <c r="K282" s="138"/>
      <c r="N282" s="130" t="s">
        <v>352</v>
      </c>
      <c r="O282" s="130"/>
      <c r="P282" s="130"/>
      <c r="Q282" s="130"/>
      <c r="R282" s="130"/>
      <c r="S282" s="130"/>
      <c r="T282" s="130"/>
      <c r="U282" s="130"/>
      <c r="W282" s="6" t="s">
        <v>353</v>
      </c>
      <c r="Y282" s="139">
        <v>-134.02000000000001</v>
      </c>
      <c r="Z282" s="139"/>
      <c r="AD282" s="8">
        <v>-134.02000000000001</v>
      </c>
      <c r="AF282" s="8">
        <v>422421.83</v>
      </c>
      <c r="AH282" s="5" t="s">
        <v>325</v>
      </c>
    </row>
    <row r="283" spans="2:34" ht="15" customHeight="1">
      <c r="B283" s="137">
        <v>200</v>
      </c>
      <c r="C283" s="137"/>
      <c r="E283" s="130" t="s">
        <v>350</v>
      </c>
      <c r="F283" s="130"/>
      <c r="G283" s="138" t="s">
        <v>18</v>
      </c>
      <c r="H283" s="138"/>
      <c r="J283" s="138" t="s">
        <v>28</v>
      </c>
      <c r="K283" s="138"/>
      <c r="N283" s="130" t="s">
        <v>354</v>
      </c>
      <c r="O283" s="130"/>
      <c r="P283" s="130"/>
      <c r="Q283" s="130"/>
      <c r="R283" s="130"/>
      <c r="S283" s="130"/>
      <c r="T283" s="130"/>
      <c r="U283" s="130"/>
      <c r="W283" s="6" t="s">
        <v>32</v>
      </c>
      <c r="Y283" s="139">
        <v>-89.52</v>
      </c>
      <c r="Z283" s="139"/>
      <c r="AB283" s="7">
        <v>-17.899999999999999</v>
      </c>
      <c r="AD283" s="8">
        <v>-107.42</v>
      </c>
      <c r="AF283" s="8">
        <v>422314.41</v>
      </c>
      <c r="AH283" s="5" t="s">
        <v>325</v>
      </c>
    </row>
    <row r="284" spans="2:34" ht="15" customHeight="1">
      <c r="B284" s="137">
        <v>193</v>
      </c>
      <c r="C284" s="137"/>
      <c r="E284" s="130" t="s">
        <v>350</v>
      </c>
      <c r="F284" s="130"/>
      <c r="G284" s="138" t="s">
        <v>18</v>
      </c>
      <c r="H284" s="138"/>
      <c r="J284" s="138" t="s">
        <v>184</v>
      </c>
      <c r="K284" s="138"/>
      <c r="N284" s="130" t="s">
        <v>355</v>
      </c>
      <c r="O284" s="130"/>
      <c r="P284" s="130"/>
      <c r="Q284" s="130"/>
      <c r="R284" s="130"/>
      <c r="S284" s="130"/>
      <c r="T284" s="130"/>
      <c r="U284" s="130"/>
      <c r="W284" s="6" t="s">
        <v>311</v>
      </c>
      <c r="Y284" s="139">
        <v>-1500</v>
      </c>
      <c r="Z284" s="139"/>
      <c r="AD284" s="8">
        <v>-1500</v>
      </c>
      <c r="AF284" s="8">
        <v>420814.41</v>
      </c>
      <c r="AH284" s="5" t="s">
        <v>325</v>
      </c>
    </row>
    <row r="285" spans="2:34" ht="15" customHeight="1">
      <c r="B285" s="137">
        <v>195</v>
      </c>
      <c r="C285" s="137"/>
      <c r="E285" s="130" t="s">
        <v>350</v>
      </c>
      <c r="F285" s="130"/>
      <c r="G285" s="138" t="s">
        <v>18</v>
      </c>
      <c r="H285" s="138"/>
      <c r="J285" s="138" t="s">
        <v>184</v>
      </c>
      <c r="K285" s="138"/>
      <c r="N285" s="130" t="s">
        <v>295</v>
      </c>
      <c r="O285" s="130"/>
      <c r="P285" s="130"/>
      <c r="Q285" s="130"/>
      <c r="R285" s="130"/>
      <c r="S285" s="130"/>
      <c r="T285" s="130"/>
      <c r="U285" s="130"/>
      <c r="W285" s="6" t="s">
        <v>262</v>
      </c>
      <c r="Y285" s="139">
        <v>-200</v>
      </c>
      <c r="Z285" s="139"/>
      <c r="AD285" s="8">
        <v>-200</v>
      </c>
      <c r="AF285" s="8">
        <v>420614.41</v>
      </c>
      <c r="AH285" s="5" t="s">
        <v>325</v>
      </c>
    </row>
    <row r="286" spans="2:34" ht="15" customHeight="1">
      <c r="B286" s="137">
        <v>196</v>
      </c>
      <c r="C286" s="137"/>
      <c r="E286" s="130" t="s">
        <v>350</v>
      </c>
      <c r="F286" s="130"/>
      <c r="G286" s="138" t="s">
        <v>18</v>
      </c>
      <c r="H286" s="138"/>
      <c r="J286" s="138" t="s">
        <v>184</v>
      </c>
      <c r="K286" s="138"/>
      <c r="N286" s="130" t="s">
        <v>220</v>
      </c>
      <c r="O286" s="130"/>
      <c r="P286" s="130"/>
      <c r="Q286" s="130"/>
      <c r="R286" s="130"/>
      <c r="S286" s="130"/>
      <c r="T286" s="130"/>
      <c r="U286" s="130"/>
      <c r="W286" s="6" t="s">
        <v>356</v>
      </c>
      <c r="Y286" s="139">
        <v>-150</v>
      </c>
      <c r="Z286" s="139"/>
      <c r="AD286" s="8">
        <v>-150</v>
      </c>
      <c r="AF286" s="8">
        <v>420464.41</v>
      </c>
      <c r="AH286" s="5" t="s">
        <v>325</v>
      </c>
    </row>
    <row r="287" spans="2:34" ht="15" customHeight="1">
      <c r="B287" s="137">
        <v>198</v>
      </c>
      <c r="C287" s="137"/>
      <c r="E287" s="130" t="s">
        <v>350</v>
      </c>
      <c r="F287" s="130"/>
      <c r="G287" s="138" t="s">
        <v>18</v>
      </c>
      <c r="H287" s="138"/>
      <c r="J287" s="138" t="s">
        <v>81</v>
      </c>
      <c r="K287" s="138"/>
      <c r="N287" s="130" t="s">
        <v>357</v>
      </c>
      <c r="O287" s="130"/>
      <c r="P287" s="130"/>
      <c r="Q287" s="130"/>
      <c r="R287" s="130"/>
      <c r="S287" s="130"/>
      <c r="T287" s="130"/>
      <c r="U287" s="130"/>
      <c r="W287" s="6" t="s">
        <v>25</v>
      </c>
      <c r="Y287" s="139">
        <v>-497.8</v>
      </c>
      <c r="Z287" s="139"/>
      <c r="AD287" s="8">
        <v>-497.8</v>
      </c>
      <c r="AF287" s="8">
        <v>419966.61</v>
      </c>
      <c r="AH287" s="5" t="s">
        <v>325</v>
      </c>
    </row>
    <row r="288" spans="2:34" ht="15" customHeight="1">
      <c r="B288" s="137">
        <v>199</v>
      </c>
      <c r="C288" s="137"/>
      <c r="E288" s="130" t="s">
        <v>350</v>
      </c>
      <c r="F288" s="130"/>
      <c r="G288" s="138" t="s">
        <v>18</v>
      </c>
      <c r="H288" s="138"/>
      <c r="J288" s="138" t="s">
        <v>184</v>
      </c>
      <c r="K288" s="138"/>
      <c r="N288" s="130" t="s">
        <v>358</v>
      </c>
      <c r="O288" s="130"/>
      <c r="P288" s="130"/>
      <c r="Q288" s="130"/>
      <c r="R288" s="130"/>
      <c r="S288" s="130"/>
      <c r="T288" s="130"/>
      <c r="U288" s="130"/>
      <c r="W288" s="6" t="s">
        <v>155</v>
      </c>
      <c r="Y288" s="139">
        <v>-25.83</v>
      </c>
      <c r="Z288" s="139"/>
      <c r="AB288" s="7">
        <v>-5.17</v>
      </c>
      <c r="AD288" s="8">
        <v>-31</v>
      </c>
      <c r="AF288" s="8">
        <v>419935.61</v>
      </c>
      <c r="AH288" s="5" t="s">
        <v>325</v>
      </c>
    </row>
    <row r="289" spans="2:34" ht="15" customHeight="1">
      <c r="B289" s="137">
        <v>194</v>
      </c>
      <c r="C289" s="137"/>
      <c r="E289" s="130" t="s">
        <v>350</v>
      </c>
      <c r="F289" s="130"/>
      <c r="G289" s="138" t="s">
        <v>18</v>
      </c>
      <c r="H289" s="138"/>
      <c r="J289" s="138" t="s">
        <v>74</v>
      </c>
      <c r="K289" s="138"/>
      <c r="N289" s="130" t="s">
        <v>359</v>
      </c>
      <c r="O289" s="130"/>
      <c r="P289" s="130"/>
      <c r="Q289" s="130"/>
      <c r="R289" s="130"/>
      <c r="S289" s="130"/>
      <c r="T289" s="130"/>
      <c r="U289" s="130"/>
      <c r="W289" s="6" t="s">
        <v>289</v>
      </c>
      <c r="Y289" s="139">
        <v>-2090</v>
      </c>
      <c r="Z289" s="139"/>
      <c r="AD289" s="8">
        <v>-2090</v>
      </c>
      <c r="AF289" s="8">
        <v>417845.61</v>
      </c>
      <c r="AH289" s="5" t="s">
        <v>325</v>
      </c>
    </row>
    <row r="290" spans="2:34" ht="15" customHeight="1">
      <c r="B290" s="137">
        <v>70</v>
      </c>
      <c r="C290" s="137"/>
      <c r="E290" s="130" t="s">
        <v>360</v>
      </c>
      <c r="F290" s="130"/>
      <c r="G290" s="138" t="s">
        <v>18</v>
      </c>
      <c r="H290" s="138"/>
      <c r="J290" s="138" t="s">
        <v>330</v>
      </c>
      <c r="K290" s="138"/>
      <c r="N290" s="130" t="s">
        <v>226</v>
      </c>
      <c r="O290" s="130"/>
      <c r="P290" s="130"/>
      <c r="Q290" s="130"/>
      <c r="R290" s="130"/>
      <c r="S290" s="130"/>
      <c r="T290" s="130"/>
      <c r="U290" s="130"/>
      <c r="W290" s="6" t="s">
        <v>361</v>
      </c>
      <c r="Y290" s="139">
        <v>25</v>
      </c>
      <c r="Z290" s="139"/>
      <c r="AD290" s="8">
        <v>25</v>
      </c>
      <c r="AF290" s="8">
        <v>417870.61</v>
      </c>
      <c r="AH290" s="5" t="s">
        <v>325</v>
      </c>
    </row>
    <row r="291" spans="2:34" ht="15" customHeight="1">
      <c r="B291" s="137">
        <v>228</v>
      </c>
      <c r="C291" s="137"/>
      <c r="E291" s="130" t="s">
        <v>360</v>
      </c>
      <c r="F291" s="130"/>
      <c r="G291" s="138" t="s">
        <v>18</v>
      </c>
      <c r="H291" s="138"/>
      <c r="J291" s="138" t="s">
        <v>184</v>
      </c>
      <c r="K291" s="138"/>
      <c r="N291" s="130" t="s">
        <v>362</v>
      </c>
      <c r="O291" s="130"/>
      <c r="P291" s="130"/>
      <c r="Q291" s="130"/>
      <c r="R291" s="130"/>
      <c r="S291" s="130"/>
      <c r="T291" s="130"/>
      <c r="U291" s="130"/>
      <c r="W291" s="6" t="s">
        <v>363</v>
      </c>
      <c r="Y291" s="139">
        <v>-20</v>
      </c>
      <c r="Z291" s="139"/>
      <c r="AD291" s="8">
        <v>-20</v>
      </c>
      <c r="AF291" s="8">
        <v>417850.61</v>
      </c>
      <c r="AH291" s="5" t="s">
        <v>325</v>
      </c>
    </row>
    <row r="292" spans="2:34" ht="15" customHeight="1">
      <c r="B292" s="137">
        <v>229</v>
      </c>
      <c r="C292" s="137"/>
      <c r="E292" s="130" t="s">
        <v>360</v>
      </c>
      <c r="F292" s="130"/>
      <c r="G292" s="138" t="s">
        <v>18</v>
      </c>
      <c r="H292" s="138"/>
      <c r="J292" s="138" t="s">
        <v>184</v>
      </c>
      <c r="K292" s="138"/>
      <c r="N292" s="130" t="s">
        <v>362</v>
      </c>
      <c r="O292" s="130"/>
      <c r="P292" s="130"/>
      <c r="Q292" s="130"/>
      <c r="R292" s="130"/>
      <c r="S292" s="130"/>
      <c r="T292" s="130"/>
      <c r="U292" s="130"/>
      <c r="W292" s="6" t="s">
        <v>363</v>
      </c>
      <c r="Y292" s="139">
        <v>-50</v>
      </c>
      <c r="Z292" s="139"/>
      <c r="AD292" s="8">
        <v>-50</v>
      </c>
      <c r="AF292" s="8">
        <v>417800.61</v>
      </c>
      <c r="AH292" s="5" t="s">
        <v>325</v>
      </c>
    </row>
    <row r="293" spans="2:34" ht="15" customHeight="1">
      <c r="B293" s="137">
        <v>233</v>
      </c>
      <c r="C293" s="137"/>
      <c r="E293" s="130" t="s">
        <v>360</v>
      </c>
      <c r="F293" s="130"/>
      <c r="G293" s="138" t="s">
        <v>18</v>
      </c>
      <c r="H293" s="138"/>
      <c r="J293" s="138" t="s">
        <v>184</v>
      </c>
      <c r="K293" s="138"/>
      <c r="N293" s="130" t="s">
        <v>364</v>
      </c>
      <c r="O293" s="130"/>
      <c r="P293" s="130"/>
      <c r="Q293" s="130"/>
      <c r="R293" s="130"/>
      <c r="S293" s="130"/>
      <c r="T293" s="130"/>
      <c r="U293" s="130"/>
      <c r="W293" s="6" t="s">
        <v>365</v>
      </c>
      <c r="Y293" s="139">
        <v>-8.98</v>
      </c>
      <c r="Z293" s="139"/>
      <c r="AD293" s="8">
        <v>-8.98</v>
      </c>
      <c r="AF293" s="8">
        <v>417791.63</v>
      </c>
      <c r="AH293" s="5" t="s">
        <v>325</v>
      </c>
    </row>
    <row r="294" spans="2:34" ht="15" customHeight="1">
      <c r="B294" s="137">
        <v>234</v>
      </c>
      <c r="C294" s="137"/>
      <c r="E294" s="130" t="s">
        <v>360</v>
      </c>
      <c r="F294" s="130"/>
      <c r="G294" s="138" t="s">
        <v>18</v>
      </c>
      <c r="H294" s="138"/>
      <c r="J294" s="138" t="s">
        <v>184</v>
      </c>
      <c r="K294" s="138"/>
      <c r="N294" s="130" t="s">
        <v>366</v>
      </c>
      <c r="O294" s="130"/>
      <c r="P294" s="130"/>
      <c r="Q294" s="130"/>
      <c r="R294" s="130"/>
      <c r="S294" s="130"/>
      <c r="T294" s="130"/>
      <c r="U294" s="130"/>
      <c r="W294" s="6" t="s">
        <v>367</v>
      </c>
      <c r="Y294" s="139">
        <v>-100</v>
      </c>
      <c r="Z294" s="139"/>
      <c r="AD294" s="8">
        <v>-100</v>
      </c>
      <c r="AF294" s="8">
        <v>417691.63</v>
      </c>
      <c r="AH294" s="5" t="s">
        <v>325</v>
      </c>
    </row>
    <row r="295" spans="2:34" ht="15" customHeight="1">
      <c r="B295" s="137">
        <v>61</v>
      </c>
      <c r="C295" s="137"/>
      <c r="E295" s="130" t="s">
        <v>368</v>
      </c>
      <c r="F295" s="130"/>
      <c r="G295" s="138" t="s">
        <v>18</v>
      </c>
      <c r="H295" s="138"/>
      <c r="J295" s="138" t="s">
        <v>369</v>
      </c>
      <c r="K295" s="138"/>
      <c r="N295" s="130" t="s">
        <v>370</v>
      </c>
      <c r="O295" s="130"/>
      <c r="P295" s="130"/>
      <c r="Q295" s="130"/>
      <c r="R295" s="130"/>
      <c r="S295" s="130"/>
      <c r="T295" s="130"/>
      <c r="U295" s="130"/>
      <c r="W295" s="6" t="s">
        <v>25</v>
      </c>
      <c r="Y295" s="139">
        <v>3320</v>
      </c>
      <c r="Z295" s="139"/>
      <c r="AD295" s="8">
        <v>3320</v>
      </c>
      <c r="AF295" s="8">
        <v>421011.63</v>
      </c>
      <c r="AH295" s="5" t="s">
        <v>325</v>
      </c>
    </row>
    <row r="296" spans="2:34" ht="15" customHeight="1">
      <c r="B296" s="137">
        <v>239</v>
      </c>
      <c r="C296" s="137"/>
      <c r="E296" s="130" t="s">
        <v>368</v>
      </c>
      <c r="F296" s="130"/>
      <c r="G296" s="138" t="s">
        <v>18</v>
      </c>
      <c r="H296" s="138"/>
      <c r="J296" s="138" t="s">
        <v>77</v>
      </c>
      <c r="K296" s="138"/>
      <c r="N296" s="130" t="s">
        <v>78</v>
      </c>
      <c r="O296" s="130"/>
      <c r="P296" s="130"/>
      <c r="Q296" s="130"/>
      <c r="R296" s="130"/>
      <c r="S296" s="130"/>
      <c r="T296" s="130"/>
      <c r="U296" s="130"/>
      <c r="W296" s="6" t="s">
        <v>79</v>
      </c>
      <c r="Y296" s="139">
        <v>-305.93</v>
      </c>
      <c r="Z296" s="139"/>
      <c r="AB296" s="7">
        <v>-15.3</v>
      </c>
      <c r="AD296" s="8">
        <v>-321.23</v>
      </c>
      <c r="AF296" s="8">
        <v>420690.4</v>
      </c>
      <c r="AH296" s="5" t="s">
        <v>325</v>
      </c>
    </row>
    <row r="297" spans="2:34" ht="15" customHeight="1">
      <c r="B297" s="137">
        <v>201</v>
      </c>
      <c r="C297" s="137"/>
      <c r="E297" s="130" t="s">
        <v>368</v>
      </c>
      <c r="F297" s="130"/>
      <c r="G297" s="138" t="s">
        <v>18</v>
      </c>
      <c r="H297" s="138"/>
      <c r="J297" s="138" t="s">
        <v>184</v>
      </c>
      <c r="K297" s="138"/>
      <c r="N297" s="130" t="s">
        <v>371</v>
      </c>
      <c r="O297" s="130"/>
      <c r="P297" s="130"/>
      <c r="Q297" s="130"/>
      <c r="R297" s="130"/>
      <c r="S297" s="130"/>
      <c r="T297" s="130"/>
      <c r="U297" s="130"/>
      <c r="W297" s="6" t="s">
        <v>278</v>
      </c>
      <c r="Y297" s="139">
        <v>-749.5</v>
      </c>
      <c r="Z297" s="139"/>
      <c r="AB297" s="7">
        <v>-149.9</v>
      </c>
      <c r="AD297" s="8">
        <v>-899.4</v>
      </c>
      <c r="AF297" s="8">
        <v>419791</v>
      </c>
      <c r="AH297" s="5" t="s">
        <v>325</v>
      </c>
    </row>
    <row r="298" spans="2:34" ht="15" customHeight="1">
      <c r="B298" s="137">
        <v>202</v>
      </c>
      <c r="C298" s="137"/>
      <c r="E298" s="130" t="s">
        <v>368</v>
      </c>
      <c r="F298" s="130"/>
      <c r="G298" s="138" t="s">
        <v>18</v>
      </c>
      <c r="H298" s="138"/>
      <c r="J298" s="138" t="s">
        <v>184</v>
      </c>
      <c r="K298" s="138"/>
      <c r="N298" s="130" t="s">
        <v>295</v>
      </c>
      <c r="O298" s="130"/>
      <c r="P298" s="130"/>
      <c r="Q298" s="130"/>
      <c r="R298" s="130"/>
      <c r="S298" s="130"/>
      <c r="T298" s="130"/>
      <c r="U298" s="130"/>
      <c r="W298" s="6" t="s">
        <v>231</v>
      </c>
      <c r="Y298" s="139">
        <v>-2445</v>
      </c>
      <c r="Z298" s="139"/>
      <c r="AB298" s="7">
        <v>-489</v>
      </c>
      <c r="AD298" s="8">
        <v>-2934</v>
      </c>
      <c r="AF298" s="8">
        <v>416857</v>
      </c>
      <c r="AH298" s="5" t="s">
        <v>325</v>
      </c>
    </row>
    <row r="299" spans="2:34" ht="15" customHeight="1">
      <c r="B299" s="137">
        <v>203</v>
      </c>
      <c r="C299" s="137"/>
      <c r="E299" s="130" t="s">
        <v>368</v>
      </c>
      <c r="F299" s="130"/>
      <c r="G299" s="138" t="s">
        <v>18</v>
      </c>
      <c r="H299" s="138"/>
      <c r="J299" s="138" t="s">
        <v>184</v>
      </c>
      <c r="K299" s="138"/>
      <c r="N299" s="130" t="s">
        <v>295</v>
      </c>
      <c r="O299" s="130"/>
      <c r="P299" s="130"/>
      <c r="Q299" s="130"/>
      <c r="R299" s="130"/>
      <c r="S299" s="130"/>
      <c r="T299" s="130"/>
      <c r="U299" s="130"/>
      <c r="W299" s="6" t="s">
        <v>262</v>
      </c>
      <c r="Y299" s="139">
        <v>-200</v>
      </c>
      <c r="Z299" s="139"/>
      <c r="AD299" s="8">
        <v>-200</v>
      </c>
      <c r="AF299" s="8">
        <v>416657</v>
      </c>
      <c r="AH299" s="5" t="s">
        <v>325</v>
      </c>
    </row>
    <row r="300" spans="2:34" ht="15" customHeight="1">
      <c r="B300" s="137">
        <v>204</v>
      </c>
      <c r="C300" s="137"/>
      <c r="E300" s="130" t="s">
        <v>368</v>
      </c>
      <c r="F300" s="130"/>
      <c r="G300" s="138" t="s">
        <v>18</v>
      </c>
      <c r="H300" s="138"/>
      <c r="J300" s="138" t="s">
        <v>184</v>
      </c>
      <c r="K300" s="138"/>
      <c r="N300" s="130" t="s">
        <v>220</v>
      </c>
      <c r="O300" s="130"/>
      <c r="P300" s="130"/>
      <c r="Q300" s="130"/>
      <c r="R300" s="130"/>
      <c r="S300" s="130"/>
      <c r="T300" s="130"/>
      <c r="U300" s="130"/>
      <c r="W300" s="6" t="s">
        <v>221</v>
      </c>
      <c r="Y300" s="139">
        <v>-150</v>
      </c>
      <c r="Z300" s="139"/>
      <c r="AD300" s="8">
        <v>-150</v>
      </c>
      <c r="AF300" s="8">
        <v>416507</v>
      </c>
      <c r="AH300" s="5" t="s">
        <v>325</v>
      </c>
    </row>
    <row r="301" spans="2:34" ht="15" customHeight="1">
      <c r="B301" s="137">
        <v>205</v>
      </c>
      <c r="C301" s="137"/>
      <c r="E301" s="130" t="s">
        <v>368</v>
      </c>
      <c r="F301" s="130"/>
      <c r="G301" s="138" t="s">
        <v>18</v>
      </c>
      <c r="H301" s="138"/>
      <c r="J301" s="138" t="s">
        <v>184</v>
      </c>
      <c r="K301" s="138"/>
      <c r="N301" s="130" t="s">
        <v>220</v>
      </c>
      <c r="O301" s="130"/>
      <c r="P301" s="130"/>
      <c r="Q301" s="130"/>
      <c r="R301" s="130"/>
      <c r="S301" s="130"/>
      <c r="T301" s="130"/>
      <c r="U301" s="130"/>
      <c r="W301" s="6" t="s">
        <v>372</v>
      </c>
      <c r="Y301" s="139">
        <v>-390</v>
      </c>
      <c r="Z301" s="139"/>
      <c r="AD301" s="8">
        <v>-390</v>
      </c>
      <c r="AF301" s="8">
        <v>416117</v>
      </c>
      <c r="AH301" s="5" t="s">
        <v>325</v>
      </c>
    </row>
    <row r="302" spans="2:34" ht="15" customHeight="1">
      <c r="B302" s="137">
        <v>206</v>
      </c>
      <c r="C302" s="137"/>
      <c r="E302" s="130" t="s">
        <v>368</v>
      </c>
      <c r="F302" s="130"/>
      <c r="G302" s="138" t="s">
        <v>18</v>
      </c>
      <c r="H302" s="138"/>
      <c r="J302" s="138" t="s">
        <v>184</v>
      </c>
      <c r="K302" s="138"/>
      <c r="N302" s="130" t="s">
        <v>373</v>
      </c>
      <c r="O302" s="130"/>
      <c r="P302" s="130"/>
      <c r="Q302" s="130"/>
      <c r="R302" s="130"/>
      <c r="S302" s="130"/>
      <c r="T302" s="130"/>
      <c r="U302" s="130"/>
      <c r="W302" s="6" t="s">
        <v>316</v>
      </c>
      <c r="Y302" s="139">
        <v>-1200</v>
      </c>
      <c r="Z302" s="139"/>
      <c r="AB302" s="7">
        <v>-240</v>
      </c>
      <c r="AD302" s="8">
        <v>-1440</v>
      </c>
      <c r="AF302" s="8">
        <v>414677</v>
      </c>
      <c r="AH302" s="5" t="s">
        <v>325</v>
      </c>
    </row>
    <row r="303" spans="2:34" ht="15" customHeight="1">
      <c r="B303" s="137">
        <v>69</v>
      </c>
      <c r="C303" s="137"/>
      <c r="E303" s="130" t="s">
        <v>374</v>
      </c>
      <c r="F303" s="130"/>
      <c r="G303" s="138" t="s">
        <v>18</v>
      </c>
      <c r="H303" s="138"/>
      <c r="J303" s="138" t="s">
        <v>124</v>
      </c>
      <c r="K303" s="138"/>
      <c r="M303" s="5" t="s">
        <v>375</v>
      </c>
      <c r="N303" s="130" t="s">
        <v>376</v>
      </c>
      <c r="O303" s="130"/>
      <c r="P303" s="130"/>
      <c r="Q303" s="130"/>
      <c r="R303" s="130"/>
      <c r="S303" s="130"/>
      <c r="T303" s="130"/>
      <c r="U303" s="130"/>
      <c r="W303" s="6" t="s">
        <v>25</v>
      </c>
      <c r="AF303" s="8">
        <v>414677</v>
      </c>
      <c r="AH303" s="5" t="s">
        <v>325</v>
      </c>
    </row>
    <row r="304" spans="2:34" ht="15" customHeight="1">
      <c r="B304" s="137">
        <v>208</v>
      </c>
      <c r="C304" s="137"/>
      <c r="E304" s="130" t="s">
        <v>374</v>
      </c>
      <c r="F304" s="130"/>
      <c r="G304" s="138" t="s">
        <v>18</v>
      </c>
      <c r="H304" s="138"/>
      <c r="J304" s="138" t="s">
        <v>86</v>
      </c>
      <c r="K304" s="138"/>
      <c r="N304" s="130" t="s">
        <v>87</v>
      </c>
      <c r="O304" s="130"/>
      <c r="P304" s="130"/>
      <c r="Q304" s="130"/>
      <c r="R304" s="130"/>
      <c r="S304" s="130"/>
      <c r="T304" s="130"/>
      <c r="U304" s="130"/>
      <c r="W304" s="6" t="s">
        <v>79</v>
      </c>
      <c r="Y304" s="139">
        <v>-3.99</v>
      </c>
      <c r="Z304" s="139"/>
      <c r="AB304" s="7">
        <v>-0.8</v>
      </c>
      <c r="AD304" s="8">
        <v>-4.79</v>
      </c>
      <c r="AF304" s="8">
        <v>414672.21</v>
      </c>
      <c r="AH304" s="5" t="s">
        <v>325</v>
      </c>
    </row>
    <row r="305" spans="2:34" ht="15" customHeight="1">
      <c r="B305" s="137">
        <v>209</v>
      </c>
      <c r="C305" s="137"/>
      <c r="E305" s="130" t="s">
        <v>374</v>
      </c>
      <c r="F305" s="130"/>
      <c r="G305" s="138" t="s">
        <v>18</v>
      </c>
      <c r="H305" s="138"/>
      <c r="J305" s="138" t="s">
        <v>28</v>
      </c>
      <c r="K305" s="138"/>
      <c r="N305" s="130" t="s">
        <v>257</v>
      </c>
      <c r="O305" s="130"/>
      <c r="P305" s="130"/>
      <c r="Q305" s="130"/>
      <c r="R305" s="130"/>
      <c r="S305" s="130"/>
      <c r="T305" s="130"/>
      <c r="U305" s="130"/>
      <c r="W305" s="6" t="s">
        <v>79</v>
      </c>
      <c r="Y305" s="139">
        <v>-115.11</v>
      </c>
      <c r="Z305" s="139"/>
      <c r="AB305" s="7">
        <v>-5.76</v>
      </c>
      <c r="AD305" s="8">
        <v>-120.87</v>
      </c>
      <c r="AF305" s="8">
        <v>414551.34</v>
      </c>
      <c r="AH305" s="5" t="s">
        <v>325</v>
      </c>
    </row>
    <row r="306" spans="2:34" ht="15" customHeight="1">
      <c r="B306" s="137">
        <v>420</v>
      </c>
      <c r="C306" s="137"/>
      <c r="E306" s="130" t="s">
        <v>374</v>
      </c>
      <c r="F306" s="130"/>
      <c r="G306" s="138" t="s">
        <v>18</v>
      </c>
      <c r="H306" s="138"/>
      <c r="J306" s="138" t="s">
        <v>124</v>
      </c>
      <c r="K306" s="138"/>
      <c r="N306" s="130" t="s">
        <v>377</v>
      </c>
      <c r="O306" s="130"/>
      <c r="P306" s="130"/>
      <c r="Q306" s="130"/>
      <c r="R306" s="130"/>
      <c r="S306" s="130"/>
      <c r="T306" s="130"/>
      <c r="U306" s="130"/>
      <c r="W306" s="6" t="s">
        <v>25</v>
      </c>
      <c r="Y306" s="139">
        <v>648</v>
      </c>
      <c r="Z306" s="139"/>
      <c r="AD306" s="8">
        <v>648</v>
      </c>
      <c r="AF306" s="8">
        <v>415199.34</v>
      </c>
      <c r="AH306" s="5" t="s">
        <v>325</v>
      </c>
    </row>
    <row r="307" spans="2:34" ht="15" customHeight="1">
      <c r="B307" s="137">
        <v>210</v>
      </c>
      <c r="C307" s="137"/>
      <c r="E307" s="130" t="s">
        <v>378</v>
      </c>
      <c r="F307" s="130"/>
      <c r="G307" s="138" t="s">
        <v>18</v>
      </c>
      <c r="H307" s="138"/>
      <c r="J307" s="138" t="s">
        <v>184</v>
      </c>
      <c r="K307" s="138"/>
      <c r="N307" s="130" t="s">
        <v>220</v>
      </c>
      <c r="O307" s="130"/>
      <c r="P307" s="130"/>
      <c r="Q307" s="130"/>
      <c r="R307" s="130"/>
      <c r="S307" s="130"/>
      <c r="T307" s="130"/>
      <c r="U307" s="130"/>
      <c r="W307" s="6" t="s">
        <v>379</v>
      </c>
      <c r="Y307" s="139">
        <v>-150</v>
      </c>
      <c r="Z307" s="139"/>
      <c r="AD307" s="8">
        <v>-150</v>
      </c>
      <c r="AF307" s="8">
        <v>415049.34</v>
      </c>
      <c r="AH307" s="5" t="s">
        <v>325</v>
      </c>
    </row>
    <row r="308" spans="2:34" ht="15" customHeight="1">
      <c r="B308" s="137">
        <v>211</v>
      </c>
      <c r="C308" s="137"/>
      <c r="E308" s="130" t="s">
        <v>378</v>
      </c>
      <c r="F308" s="130"/>
      <c r="G308" s="138" t="s">
        <v>18</v>
      </c>
      <c r="H308" s="138"/>
      <c r="J308" s="138" t="s">
        <v>184</v>
      </c>
      <c r="K308" s="138"/>
      <c r="N308" s="130" t="s">
        <v>220</v>
      </c>
      <c r="O308" s="130"/>
      <c r="P308" s="130"/>
      <c r="Q308" s="130"/>
      <c r="R308" s="130"/>
      <c r="S308" s="130"/>
      <c r="T308" s="130"/>
      <c r="U308" s="130"/>
      <c r="W308" s="6" t="s">
        <v>380</v>
      </c>
      <c r="Y308" s="139">
        <v>-700</v>
      </c>
      <c r="Z308" s="139"/>
      <c r="AD308" s="8">
        <v>-700</v>
      </c>
      <c r="AF308" s="8">
        <v>414349.34</v>
      </c>
      <c r="AH308" s="5" t="s">
        <v>325</v>
      </c>
    </row>
    <row r="309" spans="2:34" ht="15" customHeight="1">
      <c r="B309" s="137">
        <v>212</v>
      </c>
      <c r="C309" s="137"/>
      <c r="E309" s="130" t="s">
        <v>378</v>
      </c>
      <c r="F309" s="130"/>
      <c r="G309" s="138" t="s">
        <v>18</v>
      </c>
      <c r="H309" s="138"/>
      <c r="J309" s="138" t="s">
        <v>184</v>
      </c>
      <c r="K309" s="138"/>
      <c r="N309" s="130" t="s">
        <v>381</v>
      </c>
      <c r="O309" s="130"/>
      <c r="P309" s="130"/>
      <c r="Q309" s="130"/>
      <c r="R309" s="130"/>
      <c r="S309" s="130"/>
      <c r="T309" s="130"/>
      <c r="U309" s="130"/>
      <c r="W309" s="6" t="s">
        <v>217</v>
      </c>
      <c r="Y309" s="139">
        <v>-498.95</v>
      </c>
      <c r="Z309" s="139"/>
      <c r="AB309" s="7">
        <v>-90.79</v>
      </c>
      <c r="AD309" s="8">
        <v>-589.74</v>
      </c>
      <c r="AF309" s="8">
        <v>413759.6</v>
      </c>
      <c r="AH309" s="5" t="s">
        <v>325</v>
      </c>
    </row>
    <row r="310" spans="2:34" ht="15" customHeight="1">
      <c r="B310" s="137">
        <v>213</v>
      </c>
      <c r="C310" s="137"/>
      <c r="E310" s="130" t="s">
        <v>378</v>
      </c>
      <c r="F310" s="130"/>
      <c r="G310" s="138" t="s">
        <v>18</v>
      </c>
      <c r="H310" s="138"/>
      <c r="J310" s="138" t="s">
        <v>382</v>
      </c>
      <c r="K310" s="138"/>
      <c r="N310" s="130" t="s">
        <v>383</v>
      </c>
      <c r="O310" s="130"/>
      <c r="P310" s="130"/>
      <c r="Q310" s="130"/>
      <c r="R310" s="130"/>
      <c r="S310" s="130"/>
      <c r="T310" s="130"/>
      <c r="U310" s="130"/>
      <c r="W310" s="6" t="s">
        <v>384</v>
      </c>
      <c r="Y310" s="139">
        <v>-341</v>
      </c>
      <c r="Z310" s="139"/>
      <c r="AB310" s="7">
        <v>-68.2</v>
      </c>
      <c r="AD310" s="8">
        <v>-409.2</v>
      </c>
      <c r="AF310" s="8">
        <v>413350.40000000002</v>
      </c>
      <c r="AH310" s="5" t="s">
        <v>325</v>
      </c>
    </row>
    <row r="311" spans="2:34" ht="15" customHeight="1">
      <c r="B311" s="137">
        <v>214</v>
      </c>
      <c r="C311" s="137"/>
      <c r="E311" s="130" t="s">
        <v>378</v>
      </c>
      <c r="F311" s="130"/>
      <c r="G311" s="138" t="s">
        <v>18</v>
      </c>
      <c r="H311" s="138"/>
      <c r="J311" s="138" t="s">
        <v>184</v>
      </c>
      <c r="K311" s="138"/>
      <c r="N311" s="130" t="s">
        <v>381</v>
      </c>
      <c r="O311" s="130"/>
      <c r="P311" s="130"/>
      <c r="Q311" s="130"/>
      <c r="R311" s="130"/>
      <c r="S311" s="130"/>
      <c r="T311" s="130"/>
      <c r="U311" s="130"/>
      <c r="W311" s="6" t="s">
        <v>217</v>
      </c>
      <c r="Y311" s="139">
        <v>-397.2</v>
      </c>
      <c r="Z311" s="139"/>
      <c r="AB311" s="7">
        <v>-79.44</v>
      </c>
      <c r="AD311" s="8">
        <v>-476.64</v>
      </c>
      <c r="AF311" s="8">
        <v>412873.76</v>
      </c>
      <c r="AH311" s="5" t="s">
        <v>325</v>
      </c>
    </row>
    <row r="312" spans="2:34" ht="15" customHeight="1">
      <c r="B312" s="137">
        <v>216</v>
      </c>
      <c r="C312" s="137"/>
      <c r="E312" s="130" t="s">
        <v>385</v>
      </c>
      <c r="F312" s="130"/>
      <c r="G312" s="138" t="s">
        <v>18</v>
      </c>
      <c r="H312" s="138"/>
      <c r="J312" s="138" t="s">
        <v>386</v>
      </c>
      <c r="K312" s="138"/>
      <c r="N312" s="130" t="s">
        <v>387</v>
      </c>
      <c r="O312" s="130"/>
      <c r="P312" s="130"/>
      <c r="Q312" s="130"/>
      <c r="R312" s="130"/>
      <c r="S312" s="130"/>
      <c r="T312" s="130"/>
      <c r="U312" s="130"/>
      <c r="W312" s="6" t="s">
        <v>289</v>
      </c>
      <c r="Y312" s="139">
        <v>-232.99</v>
      </c>
      <c r="Z312" s="139"/>
      <c r="AD312" s="8">
        <v>-232.99</v>
      </c>
      <c r="AF312" s="8">
        <v>412640.77</v>
      </c>
      <c r="AH312" s="5" t="s">
        <v>325</v>
      </c>
    </row>
    <row r="313" spans="2:34" ht="15" customHeight="1">
      <c r="B313" s="137">
        <v>215</v>
      </c>
      <c r="C313" s="137"/>
      <c r="E313" s="130" t="s">
        <v>385</v>
      </c>
      <c r="F313" s="130"/>
      <c r="G313" s="138" t="s">
        <v>18</v>
      </c>
      <c r="H313" s="138"/>
      <c r="J313" s="138" t="s">
        <v>40</v>
      </c>
      <c r="K313" s="138"/>
      <c r="N313" s="130" t="s">
        <v>388</v>
      </c>
      <c r="O313" s="130"/>
      <c r="P313" s="130"/>
      <c r="Q313" s="130"/>
      <c r="R313" s="130"/>
      <c r="S313" s="130"/>
      <c r="T313" s="130"/>
      <c r="U313" s="130"/>
      <c r="W313" s="6" t="s">
        <v>289</v>
      </c>
      <c r="Y313" s="139">
        <v>-2430</v>
      </c>
      <c r="Z313" s="139"/>
      <c r="AD313" s="8">
        <v>-2430</v>
      </c>
      <c r="AF313" s="8">
        <v>410210.77</v>
      </c>
      <c r="AH313" s="5" t="s">
        <v>325</v>
      </c>
    </row>
    <row r="314" spans="2:34" ht="15" customHeight="1">
      <c r="B314" s="137">
        <v>218</v>
      </c>
      <c r="C314" s="137"/>
      <c r="E314" s="130" t="s">
        <v>385</v>
      </c>
      <c r="F314" s="130"/>
      <c r="G314" s="138" t="s">
        <v>18</v>
      </c>
      <c r="H314" s="138"/>
      <c r="J314" s="138" t="s">
        <v>94</v>
      </c>
      <c r="K314" s="138"/>
      <c r="N314" s="130" t="s">
        <v>95</v>
      </c>
      <c r="O314" s="130"/>
      <c r="P314" s="130"/>
      <c r="Q314" s="130"/>
      <c r="R314" s="130"/>
      <c r="S314" s="130"/>
      <c r="T314" s="130"/>
      <c r="U314" s="130"/>
      <c r="W314" s="6" t="s">
        <v>96</v>
      </c>
      <c r="Y314" s="139">
        <v>-132.93</v>
      </c>
      <c r="Z314" s="139"/>
      <c r="AB314" s="7">
        <v>-26.59</v>
      </c>
      <c r="AD314" s="8">
        <v>-159.52000000000001</v>
      </c>
      <c r="AF314" s="8">
        <v>410051.25</v>
      </c>
      <c r="AH314" s="5" t="s">
        <v>325</v>
      </c>
    </row>
    <row r="315" spans="2:34" ht="15" customHeight="1">
      <c r="B315" s="137">
        <v>235</v>
      </c>
      <c r="C315" s="137"/>
      <c r="E315" s="130" t="s">
        <v>385</v>
      </c>
      <c r="F315" s="130"/>
      <c r="G315" s="138" t="s">
        <v>18</v>
      </c>
      <c r="H315" s="138"/>
      <c r="J315" s="138" t="s">
        <v>184</v>
      </c>
      <c r="K315" s="138"/>
      <c r="N315" s="130" t="s">
        <v>389</v>
      </c>
      <c r="O315" s="130"/>
      <c r="P315" s="130"/>
      <c r="Q315" s="130"/>
      <c r="R315" s="130"/>
      <c r="S315" s="130"/>
      <c r="T315" s="130"/>
      <c r="U315" s="130"/>
      <c r="W315" s="6" t="s">
        <v>316</v>
      </c>
      <c r="Y315" s="139">
        <v>-45</v>
      </c>
      <c r="Z315" s="139"/>
      <c r="AD315" s="8">
        <v>-45</v>
      </c>
      <c r="AF315" s="8">
        <v>410006.25</v>
      </c>
      <c r="AH315" s="5" t="s">
        <v>325</v>
      </c>
    </row>
    <row r="316" spans="2:34" ht="15" customHeight="1">
      <c r="B316" s="137">
        <v>236</v>
      </c>
      <c r="C316" s="137"/>
      <c r="E316" s="130" t="s">
        <v>385</v>
      </c>
      <c r="F316" s="130"/>
      <c r="G316" s="138" t="s">
        <v>18</v>
      </c>
      <c r="H316" s="138"/>
      <c r="J316" s="138" t="s">
        <v>97</v>
      </c>
      <c r="K316" s="138"/>
      <c r="N316" s="130" t="s">
        <v>98</v>
      </c>
      <c r="O316" s="130"/>
      <c r="P316" s="130"/>
      <c r="Q316" s="130"/>
      <c r="R316" s="130"/>
      <c r="S316" s="130"/>
      <c r="T316" s="130"/>
      <c r="U316" s="130"/>
      <c r="W316" s="6" t="s">
        <v>99</v>
      </c>
      <c r="Y316" s="139">
        <v>-285.05</v>
      </c>
      <c r="Z316" s="139"/>
      <c r="AB316" s="7">
        <v>-57.01</v>
      </c>
      <c r="AD316" s="8">
        <v>-342.06</v>
      </c>
      <c r="AF316" s="8">
        <v>409664.19</v>
      </c>
      <c r="AH316" s="5" t="s">
        <v>325</v>
      </c>
    </row>
    <row r="317" spans="2:34" ht="15" customHeight="1">
      <c r="B317" s="137">
        <v>217</v>
      </c>
      <c r="C317" s="137"/>
      <c r="E317" s="130" t="s">
        <v>385</v>
      </c>
      <c r="F317" s="130"/>
      <c r="G317" s="138" t="s">
        <v>18</v>
      </c>
      <c r="H317" s="138"/>
      <c r="J317" s="138" t="s">
        <v>74</v>
      </c>
      <c r="K317" s="138"/>
      <c r="N317" s="130" t="s">
        <v>390</v>
      </c>
      <c r="O317" s="130"/>
      <c r="P317" s="130"/>
      <c r="Q317" s="130"/>
      <c r="R317" s="130"/>
      <c r="S317" s="130"/>
      <c r="T317" s="130"/>
      <c r="U317" s="130"/>
      <c r="W317" s="6" t="s">
        <v>391</v>
      </c>
      <c r="Y317" s="139">
        <v>-1927.73</v>
      </c>
      <c r="Z317" s="139"/>
      <c r="AB317" s="7">
        <v>-385.55</v>
      </c>
      <c r="AD317" s="8">
        <v>-2313.2800000000002</v>
      </c>
      <c r="AF317" s="8">
        <v>407350.91</v>
      </c>
      <c r="AH317" s="5" t="s">
        <v>325</v>
      </c>
    </row>
    <row r="318" spans="2:34" ht="15" customHeight="1">
      <c r="B318" s="137">
        <v>232</v>
      </c>
      <c r="C318" s="137"/>
      <c r="E318" s="130" t="s">
        <v>385</v>
      </c>
      <c r="F318" s="130"/>
      <c r="G318" s="138" t="s">
        <v>18</v>
      </c>
      <c r="H318" s="138"/>
      <c r="J318" s="138" t="s">
        <v>74</v>
      </c>
      <c r="K318" s="138"/>
      <c r="N318" s="130" t="s">
        <v>390</v>
      </c>
      <c r="O318" s="130"/>
      <c r="P318" s="130"/>
      <c r="Q318" s="130"/>
      <c r="R318" s="130"/>
      <c r="S318" s="130"/>
      <c r="T318" s="130"/>
      <c r="U318" s="130"/>
      <c r="W318" s="6" t="s">
        <v>391</v>
      </c>
      <c r="Y318" s="139">
        <v>-1.99</v>
      </c>
      <c r="Z318" s="139"/>
      <c r="AD318" s="8">
        <v>-1.99</v>
      </c>
      <c r="AF318" s="8">
        <v>407348.92</v>
      </c>
      <c r="AH318" s="5" t="s">
        <v>325</v>
      </c>
    </row>
    <row r="319" spans="2:34" ht="15" customHeight="1">
      <c r="B319" s="137">
        <v>63</v>
      </c>
      <c r="C319" s="137"/>
      <c r="E319" s="130" t="s">
        <v>392</v>
      </c>
      <c r="F319" s="130"/>
      <c r="G319" s="138" t="s">
        <v>18</v>
      </c>
      <c r="H319" s="138"/>
      <c r="J319" s="138" t="s">
        <v>190</v>
      </c>
      <c r="K319" s="138"/>
      <c r="N319" s="130" t="s">
        <v>393</v>
      </c>
      <c r="O319" s="130"/>
      <c r="P319" s="130"/>
      <c r="Q319" s="130"/>
      <c r="R319" s="130"/>
      <c r="S319" s="130"/>
      <c r="T319" s="130"/>
      <c r="U319" s="130"/>
      <c r="W319" s="6" t="s">
        <v>286</v>
      </c>
      <c r="Y319" s="139">
        <v>600</v>
      </c>
      <c r="Z319" s="139"/>
      <c r="AD319" s="8">
        <v>600</v>
      </c>
      <c r="AF319" s="8">
        <v>407948.92</v>
      </c>
      <c r="AH319" s="5" t="s">
        <v>325</v>
      </c>
    </row>
    <row r="320" spans="2:34" ht="15" customHeight="1">
      <c r="B320" s="137">
        <v>207</v>
      </c>
      <c r="C320" s="137"/>
      <c r="E320" s="130" t="s">
        <v>394</v>
      </c>
      <c r="F320" s="130"/>
      <c r="G320" s="138" t="s">
        <v>18</v>
      </c>
      <c r="H320" s="138"/>
      <c r="J320" s="138" t="s">
        <v>77</v>
      </c>
      <c r="K320" s="138"/>
      <c r="N320" s="130" t="s">
        <v>84</v>
      </c>
      <c r="O320" s="130"/>
      <c r="P320" s="130"/>
      <c r="Q320" s="130"/>
      <c r="R320" s="130"/>
      <c r="S320" s="130"/>
      <c r="T320" s="130"/>
      <c r="U320" s="130"/>
      <c r="W320" s="6" t="s">
        <v>79</v>
      </c>
      <c r="Y320" s="139">
        <v>-131.03</v>
      </c>
      <c r="Z320" s="139"/>
      <c r="AB320" s="7">
        <v>-6.55</v>
      </c>
      <c r="AD320" s="8">
        <v>-137.58000000000001</v>
      </c>
      <c r="AF320" s="8">
        <v>407811.34</v>
      </c>
      <c r="AH320" s="5" t="s">
        <v>325</v>
      </c>
    </row>
    <row r="321" spans="2:34" ht="15" customHeight="1">
      <c r="B321" s="137">
        <v>237</v>
      </c>
      <c r="C321" s="137"/>
      <c r="E321" s="130" t="s">
        <v>395</v>
      </c>
      <c r="F321" s="130"/>
      <c r="G321" s="138" t="s">
        <v>18</v>
      </c>
      <c r="H321" s="138"/>
      <c r="J321" s="138" t="s">
        <v>382</v>
      </c>
      <c r="K321" s="138"/>
      <c r="N321" s="130" t="s">
        <v>396</v>
      </c>
      <c r="O321" s="130"/>
      <c r="P321" s="130"/>
      <c r="Q321" s="130"/>
      <c r="R321" s="130"/>
      <c r="S321" s="130"/>
      <c r="T321" s="130"/>
      <c r="U321" s="130"/>
      <c r="W321" s="6" t="s">
        <v>397</v>
      </c>
      <c r="Y321" s="139">
        <v>-341</v>
      </c>
      <c r="Z321" s="139"/>
      <c r="AB321" s="7">
        <v>-68.2</v>
      </c>
      <c r="AD321" s="8">
        <v>-409.2</v>
      </c>
      <c r="AF321" s="8">
        <v>407402.14</v>
      </c>
      <c r="AH321" s="5" t="s">
        <v>325</v>
      </c>
    </row>
    <row r="322" spans="2:34" ht="15" customHeight="1">
      <c r="B322" s="137">
        <v>231</v>
      </c>
      <c r="C322" s="137"/>
      <c r="E322" s="130" t="s">
        <v>398</v>
      </c>
      <c r="F322" s="130"/>
      <c r="G322" s="138" t="s">
        <v>18</v>
      </c>
      <c r="H322" s="138"/>
      <c r="J322" s="138" t="s">
        <v>94</v>
      </c>
      <c r="K322" s="138"/>
      <c r="N322" s="130" t="s">
        <v>399</v>
      </c>
      <c r="O322" s="130"/>
      <c r="P322" s="130"/>
      <c r="Q322" s="130"/>
      <c r="R322" s="130"/>
      <c r="S322" s="130"/>
      <c r="T322" s="130"/>
      <c r="U322" s="130"/>
      <c r="W322" s="6" t="s">
        <v>299</v>
      </c>
      <c r="Y322" s="139">
        <v>-50</v>
      </c>
      <c r="Z322" s="139"/>
      <c r="AD322" s="8">
        <v>-50</v>
      </c>
      <c r="AF322" s="8">
        <v>407352.14</v>
      </c>
      <c r="AH322" s="5" t="s">
        <v>325</v>
      </c>
    </row>
    <row r="323" spans="2:34" ht="15" customHeight="1">
      <c r="B323" s="137">
        <v>64</v>
      </c>
      <c r="C323" s="137"/>
      <c r="E323" s="130" t="s">
        <v>400</v>
      </c>
      <c r="F323" s="130"/>
      <c r="G323" s="138" t="s">
        <v>18</v>
      </c>
      <c r="H323" s="138"/>
      <c r="J323" s="138" t="s">
        <v>330</v>
      </c>
      <c r="K323" s="138"/>
      <c r="N323" s="130" t="s">
        <v>401</v>
      </c>
      <c r="O323" s="130"/>
      <c r="P323" s="130"/>
      <c r="Q323" s="130"/>
      <c r="R323" s="130"/>
      <c r="S323" s="130"/>
      <c r="T323" s="130"/>
      <c r="U323" s="130"/>
      <c r="W323" s="6" t="s">
        <v>2</v>
      </c>
      <c r="Y323" s="139">
        <v>714.57</v>
      </c>
      <c r="Z323" s="139"/>
      <c r="AD323" s="8">
        <v>714.57</v>
      </c>
      <c r="AF323" s="8">
        <v>408066.71</v>
      </c>
      <c r="AH323" s="5" t="s">
        <v>325</v>
      </c>
    </row>
    <row r="324" spans="2:34" ht="15" customHeight="1">
      <c r="B324" s="137">
        <v>65</v>
      </c>
      <c r="C324" s="137"/>
      <c r="E324" s="130" t="s">
        <v>400</v>
      </c>
      <c r="F324" s="130"/>
      <c r="G324" s="138" t="s">
        <v>18</v>
      </c>
      <c r="H324" s="138"/>
      <c r="J324" s="138" t="s">
        <v>330</v>
      </c>
      <c r="K324" s="138"/>
      <c r="N324" s="130" t="s">
        <v>208</v>
      </c>
      <c r="O324" s="130"/>
      <c r="P324" s="130"/>
      <c r="Q324" s="130"/>
      <c r="R324" s="130"/>
      <c r="S324" s="130"/>
      <c r="T324" s="130"/>
      <c r="U324" s="130"/>
      <c r="W324" s="6" t="s">
        <v>206</v>
      </c>
      <c r="Y324" s="139">
        <v>5</v>
      </c>
      <c r="Z324" s="139"/>
      <c r="AD324" s="8">
        <v>5</v>
      </c>
      <c r="AF324" s="8">
        <v>408071.71</v>
      </c>
      <c r="AH324" s="5" t="s">
        <v>325</v>
      </c>
    </row>
    <row r="325" spans="2:34" ht="15" customHeight="1">
      <c r="B325" s="137">
        <v>62</v>
      </c>
      <c r="C325" s="137"/>
      <c r="E325" s="130" t="s">
        <v>402</v>
      </c>
      <c r="F325" s="130"/>
      <c r="G325" s="138" t="s">
        <v>18</v>
      </c>
      <c r="H325" s="138"/>
      <c r="J325" s="138" t="s">
        <v>403</v>
      </c>
      <c r="K325" s="138"/>
      <c r="N325" s="130" t="s">
        <v>404</v>
      </c>
      <c r="O325" s="130"/>
      <c r="P325" s="130"/>
      <c r="Q325" s="130"/>
      <c r="R325" s="130"/>
      <c r="S325" s="130"/>
      <c r="T325" s="130"/>
      <c r="U325" s="130"/>
      <c r="W325" s="6" t="s">
        <v>25</v>
      </c>
      <c r="Y325" s="139">
        <v>29744.23</v>
      </c>
      <c r="Z325" s="139"/>
      <c r="AD325" s="8">
        <v>29744.23</v>
      </c>
      <c r="AF325" s="8">
        <v>437815.94</v>
      </c>
      <c r="AH325" s="5" t="s">
        <v>325</v>
      </c>
    </row>
    <row r="326" spans="2:34" ht="15" customHeight="1">
      <c r="B326" s="137">
        <v>66</v>
      </c>
      <c r="C326" s="137"/>
      <c r="E326" s="130" t="s">
        <v>405</v>
      </c>
      <c r="F326" s="130"/>
      <c r="G326" s="138" t="s">
        <v>18</v>
      </c>
      <c r="H326" s="138"/>
      <c r="J326" s="138" t="s">
        <v>106</v>
      </c>
      <c r="K326" s="138"/>
      <c r="N326" s="130" t="s">
        <v>107</v>
      </c>
      <c r="O326" s="130"/>
      <c r="P326" s="130"/>
      <c r="Q326" s="130"/>
      <c r="R326" s="130"/>
      <c r="S326" s="130"/>
      <c r="T326" s="130"/>
      <c r="U326" s="130"/>
      <c r="W326" s="6" t="s">
        <v>108</v>
      </c>
      <c r="Y326" s="139">
        <v>122.57</v>
      </c>
      <c r="Z326" s="139"/>
      <c r="AD326" s="8">
        <v>122.57</v>
      </c>
      <c r="AF326" s="8">
        <v>437938.51</v>
      </c>
      <c r="AH326" s="5" t="s">
        <v>325</v>
      </c>
    </row>
    <row r="327" spans="2:34" ht="15" customHeight="1">
      <c r="B327" s="137">
        <v>219</v>
      </c>
      <c r="C327" s="137"/>
      <c r="E327" s="130" t="s">
        <v>405</v>
      </c>
      <c r="F327" s="130"/>
      <c r="G327" s="138" t="s">
        <v>18</v>
      </c>
      <c r="H327" s="138"/>
      <c r="J327" s="138" t="s">
        <v>40</v>
      </c>
      <c r="K327" s="138"/>
      <c r="N327" s="130" t="s">
        <v>406</v>
      </c>
      <c r="O327" s="130"/>
      <c r="P327" s="130"/>
      <c r="Q327" s="130"/>
      <c r="R327" s="130"/>
      <c r="S327" s="130"/>
      <c r="T327" s="130"/>
      <c r="U327" s="130"/>
      <c r="W327" s="6" t="s">
        <v>289</v>
      </c>
      <c r="Y327" s="139">
        <v>-633</v>
      </c>
      <c r="Z327" s="139"/>
      <c r="AD327" s="8">
        <v>-633</v>
      </c>
      <c r="AF327" s="8">
        <v>437305.51</v>
      </c>
      <c r="AH327" s="5" t="s">
        <v>325</v>
      </c>
    </row>
    <row r="328" spans="2:34" ht="15" customHeight="1">
      <c r="B328" s="137">
        <v>240</v>
      </c>
      <c r="C328" s="137"/>
      <c r="E328" s="130" t="s">
        <v>405</v>
      </c>
      <c r="F328" s="130"/>
      <c r="G328" s="138" t="s">
        <v>18</v>
      </c>
      <c r="H328" s="138"/>
      <c r="J328" s="138" t="s">
        <v>184</v>
      </c>
      <c r="K328" s="138"/>
      <c r="N328" s="130" t="s">
        <v>407</v>
      </c>
      <c r="O328" s="130"/>
      <c r="P328" s="130"/>
      <c r="Q328" s="130"/>
      <c r="R328" s="130"/>
      <c r="S328" s="130"/>
      <c r="T328" s="130"/>
      <c r="U328" s="130"/>
      <c r="W328" s="6" t="s">
        <v>25</v>
      </c>
      <c r="Y328" s="139">
        <v>-1.25</v>
      </c>
      <c r="Z328" s="139"/>
      <c r="AD328" s="8">
        <v>-1.25</v>
      </c>
      <c r="AF328" s="8">
        <v>437304.26</v>
      </c>
      <c r="AH328" s="5" t="s">
        <v>325</v>
      </c>
    </row>
    <row r="329" spans="2:34" ht="15" customHeight="1">
      <c r="B329" s="137">
        <v>220</v>
      </c>
      <c r="C329" s="137"/>
      <c r="E329" s="130" t="s">
        <v>405</v>
      </c>
      <c r="F329" s="130"/>
      <c r="G329" s="138" t="s">
        <v>18</v>
      </c>
      <c r="H329" s="138"/>
      <c r="J329" s="138" t="s">
        <v>74</v>
      </c>
      <c r="K329" s="138"/>
      <c r="N329" s="130" t="s">
        <v>408</v>
      </c>
      <c r="O329" s="130"/>
      <c r="P329" s="130"/>
      <c r="Q329" s="130"/>
      <c r="R329" s="130"/>
      <c r="S329" s="130"/>
      <c r="T329" s="130"/>
      <c r="U329" s="130"/>
      <c r="W329" s="6" t="s">
        <v>409</v>
      </c>
      <c r="Y329" s="139">
        <v>-1375</v>
      </c>
      <c r="Z329" s="139"/>
      <c r="AB329" s="7">
        <v>-275</v>
      </c>
      <c r="AD329" s="8">
        <v>-1650</v>
      </c>
      <c r="AF329" s="8">
        <v>435654.26</v>
      </c>
      <c r="AH329" s="5" t="s">
        <v>325</v>
      </c>
    </row>
    <row r="330" spans="2:34" ht="15" customHeight="1">
      <c r="B330" s="137">
        <v>74</v>
      </c>
      <c r="C330" s="137"/>
      <c r="E330" s="130" t="s">
        <v>325</v>
      </c>
      <c r="F330" s="130"/>
      <c r="G330" s="138" t="s">
        <v>109</v>
      </c>
      <c r="H330" s="138"/>
      <c r="J330" s="138" t="s">
        <v>110</v>
      </c>
      <c r="K330" s="138"/>
      <c r="N330" s="130" t="s">
        <v>110</v>
      </c>
      <c r="O330" s="130"/>
      <c r="P330" s="130"/>
      <c r="Q330" s="130"/>
      <c r="R330" s="130"/>
      <c r="S330" s="130"/>
      <c r="T330" s="130"/>
      <c r="U330" s="130"/>
      <c r="W330" s="6" t="s">
        <v>112</v>
      </c>
      <c r="Y330" s="139">
        <v>2.78</v>
      </c>
      <c r="Z330" s="139"/>
      <c r="AD330" s="8">
        <v>2.78</v>
      </c>
      <c r="AF330" s="8">
        <v>435657.04</v>
      </c>
      <c r="AH330" s="5" t="s">
        <v>325</v>
      </c>
    </row>
    <row r="331" spans="2:34" ht="15" customHeight="1">
      <c r="B331" s="137">
        <v>75</v>
      </c>
      <c r="C331" s="137"/>
      <c r="E331" s="130" t="s">
        <v>325</v>
      </c>
      <c r="F331" s="130"/>
      <c r="G331" s="138" t="s">
        <v>115</v>
      </c>
      <c r="H331" s="138"/>
      <c r="J331" s="138" t="s">
        <v>110</v>
      </c>
      <c r="K331" s="138"/>
      <c r="N331" s="130" t="s">
        <v>110</v>
      </c>
      <c r="O331" s="130"/>
      <c r="P331" s="130"/>
      <c r="Q331" s="130"/>
      <c r="R331" s="130"/>
      <c r="S331" s="130"/>
      <c r="T331" s="130"/>
      <c r="U331" s="130"/>
      <c r="W331" s="6" t="s">
        <v>112</v>
      </c>
      <c r="Y331" s="139">
        <v>270.60000000000002</v>
      </c>
      <c r="Z331" s="139"/>
      <c r="AD331" s="8">
        <v>270.60000000000002</v>
      </c>
      <c r="AF331" s="8">
        <v>435927.64</v>
      </c>
      <c r="AH331" s="5" t="s">
        <v>325</v>
      </c>
    </row>
    <row r="332" spans="2:34" ht="15" customHeight="1">
      <c r="B332" s="137">
        <v>76</v>
      </c>
      <c r="C332" s="137"/>
      <c r="E332" s="130" t="s">
        <v>325</v>
      </c>
      <c r="F332" s="130"/>
      <c r="G332" s="138" t="s">
        <v>116</v>
      </c>
      <c r="H332" s="138"/>
      <c r="J332" s="138" t="s">
        <v>110</v>
      </c>
      <c r="K332" s="138"/>
      <c r="N332" s="130" t="s">
        <v>110</v>
      </c>
      <c r="O332" s="130"/>
      <c r="P332" s="130"/>
      <c r="Q332" s="130"/>
      <c r="R332" s="130"/>
      <c r="S332" s="130"/>
      <c r="T332" s="130"/>
      <c r="U332" s="130"/>
      <c r="W332" s="6" t="s">
        <v>112</v>
      </c>
      <c r="Y332" s="139">
        <v>0.31</v>
      </c>
      <c r="Z332" s="139"/>
      <c r="AD332" s="8">
        <v>0.31</v>
      </c>
      <c r="AF332" s="8">
        <v>435927.95</v>
      </c>
      <c r="AH332" s="5" t="s">
        <v>325</v>
      </c>
    </row>
    <row r="333" spans="2:34" ht="15" customHeight="1">
      <c r="B333" s="137">
        <v>222</v>
      </c>
      <c r="C333" s="137"/>
      <c r="E333" s="130" t="s">
        <v>325</v>
      </c>
      <c r="F333" s="130"/>
      <c r="G333" s="138" t="s">
        <v>18</v>
      </c>
      <c r="H333" s="138"/>
      <c r="J333" s="138" t="s">
        <v>47</v>
      </c>
      <c r="K333" s="138"/>
      <c r="N333" s="130" t="s">
        <v>104</v>
      </c>
      <c r="O333" s="130"/>
      <c r="P333" s="130"/>
      <c r="Q333" s="130"/>
      <c r="R333" s="130"/>
      <c r="S333" s="130"/>
      <c r="T333" s="130"/>
      <c r="U333" s="130"/>
      <c r="W333" s="6" t="s">
        <v>410</v>
      </c>
      <c r="Y333" s="139">
        <v>-693.79</v>
      </c>
      <c r="Z333" s="139"/>
      <c r="AD333" s="8">
        <v>-693.79</v>
      </c>
      <c r="AF333" s="8">
        <v>435234.16</v>
      </c>
      <c r="AH333" s="5" t="s">
        <v>325</v>
      </c>
    </row>
    <row r="334" spans="2:34" ht="15" customHeight="1">
      <c r="B334" s="137">
        <v>225</v>
      </c>
      <c r="C334" s="137"/>
      <c r="E334" s="130" t="s">
        <v>325</v>
      </c>
      <c r="F334" s="130"/>
      <c r="G334" s="138" t="s">
        <v>18</v>
      </c>
      <c r="H334" s="138"/>
      <c r="J334" s="138" t="s">
        <v>47</v>
      </c>
      <c r="K334" s="138"/>
      <c r="N334" s="130" t="s">
        <v>104</v>
      </c>
      <c r="O334" s="130"/>
      <c r="P334" s="130"/>
      <c r="Q334" s="130"/>
      <c r="R334" s="130"/>
      <c r="S334" s="130"/>
      <c r="T334" s="130"/>
      <c r="U334" s="130"/>
      <c r="W334" s="6" t="s">
        <v>229</v>
      </c>
      <c r="Y334" s="139">
        <v>-2794.45</v>
      </c>
      <c r="Z334" s="139"/>
      <c r="AD334" s="8">
        <v>-2794.45</v>
      </c>
      <c r="AF334" s="8">
        <v>432439.71</v>
      </c>
      <c r="AH334" s="5" t="s">
        <v>325</v>
      </c>
    </row>
    <row r="335" spans="2:34" ht="15" customHeight="1">
      <c r="B335" s="137">
        <v>227</v>
      </c>
      <c r="C335" s="137"/>
      <c r="E335" s="130" t="s">
        <v>325</v>
      </c>
      <c r="F335" s="130"/>
      <c r="G335" s="138" t="s">
        <v>18</v>
      </c>
      <c r="H335" s="138"/>
      <c r="J335" s="138" t="s">
        <v>47</v>
      </c>
      <c r="K335" s="138"/>
      <c r="M335" s="5" t="s">
        <v>411</v>
      </c>
      <c r="N335" s="130" t="s">
        <v>104</v>
      </c>
      <c r="O335" s="130"/>
      <c r="P335" s="130"/>
      <c r="Q335" s="130"/>
      <c r="R335" s="130"/>
      <c r="S335" s="130"/>
      <c r="T335" s="130"/>
      <c r="U335" s="130"/>
      <c r="W335" s="6" t="s">
        <v>412</v>
      </c>
      <c r="Y335" s="139">
        <v>-1315.99</v>
      </c>
      <c r="Z335" s="139"/>
      <c r="AD335" s="8">
        <v>-1315.99</v>
      </c>
      <c r="AF335" s="8">
        <v>431123.72</v>
      </c>
      <c r="AH335" s="5" t="s">
        <v>325</v>
      </c>
    </row>
    <row r="336" spans="2:34" ht="15" customHeight="1">
      <c r="B336" s="137">
        <v>221</v>
      </c>
      <c r="C336" s="137"/>
      <c r="E336" s="130" t="s">
        <v>325</v>
      </c>
      <c r="F336" s="130"/>
      <c r="G336" s="138" t="s">
        <v>18</v>
      </c>
      <c r="H336" s="138"/>
      <c r="J336" s="138" t="s">
        <v>58</v>
      </c>
      <c r="K336" s="138"/>
      <c r="N336" s="130" t="s">
        <v>413</v>
      </c>
      <c r="O336" s="130"/>
      <c r="P336" s="130"/>
      <c r="Q336" s="130"/>
      <c r="R336" s="130"/>
      <c r="S336" s="130"/>
      <c r="T336" s="130"/>
      <c r="U336" s="130"/>
      <c r="W336" s="6" t="s">
        <v>414</v>
      </c>
      <c r="Y336" s="139">
        <v>-156</v>
      </c>
      <c r="Z336" s="139"/>
      <c r="AD336" s="8">
        <v>-156</v>
      </c>
      <c r="AF336" s="8">
        <v>430967.72</v>
      </c>
      <c r="AH336" s="5" t="s">
        <v>325</v>
      </c>
    </row>
    <row r="337" spans="2:34" ht="15" customHeight="1">
      <c r="B337" s="137">
        <v>221</v>
      </c>
      <c r="C337" s="137"/>
      <c r="E337" s="130" t="s">
        <v>325</v>
      </c>
      <c r="F337" s="130"/>
      <c r="G337" s="138" t="s">
        <v>18</v>
      </c>
      <c r="H337" s="138"/>
      <c r="J337" s="138" t="s">
        <v>415</v>
      </c>
      <c r="K337" s="138"/>
      <c r="N337" s="130" t="s">
        <v>413</v>
      </c>
      <c r="O337" s="130"/>
      <c r="P337" s="130"/>
      <c r="Q337" s="130"/>
      <c r="R337" s="130"/>
      <c r="S337" s="130"/>
      <c r="T337" s="130"/>
      <c r="U337" s="130"/>
      <c r="W337" s="6" t="s">
        <v>414</v>
      </c>
      <c r="Y337" s="139">
        <v>-52</v>
      </c>
      <c r="Z337" s="139"/>
      <c r="AD337" s="8">
        <v>-52</v>
      </c>
      <c r="AF337" s="8">
        <v>430915.72</v>
      </c>
      <c r="AH337" s="5" t="s">
        <v>325</v>
      </c>
    </row>
    <row r="338" spans="2:34" ht="15" customHeight="1">
      <c r="B338" s="137">
        <v>223</v>
      </c>
      <c r="C338" s="137"/>
      <c r="E338" s="130" t="s">
        <v>325</v>
      </c>
      <c r="F338" s="130"/>
      <c r="G338" s="138" t="s">
        <v>18</v>
      </c>
      <c r="H338" s="138"/>
      <c r="J338" s="138" t="s">
        <v>415</v>
      </c>
      <c r="K338" s="138"/>
      <c r="N338" s="130" t="s">
        <v>413</v>
      </c>
      <c r="O338" s="130"/>
      <c r="P338" s="130"/>
      <c r="Q338" s="130"/>
      <c r="R338" s="130"/>
      <c r="S338" s="130"/>
      <c r="T338" s="130"/>
      <c r="U338" s="130"/>
      <c r="W338" s="6" t="s">
        <v>209</v>
      </c>
      <c r="Y338" s="139">
        <v>-52</v>
      </c>
      <c r="Z338" s="139"/>
      <c r="AD338" s="8">
        <v>-52</v>
      </c>
      <c r="AF338" s="8">
        <v>430863.72</v>
      </c>
      <c r="AH338" s="5" t="s">
        <v>325</v>
      </c>
    </row>
    <row r="339" spans="2:34" ht="15" customHeight="1">
      <c r="B339" s="137">
        <v>223</v>
      </c>
      <c r="C339" s="137"/>
      <c r="E339" s="130" t="s">
        <v>325</v>
      </c>
      <c r="F339" s="130"/>
      <c r="G339" s="138" t="s">
        <v>18</v>
      </c>
      <c r="H339" s="138"/>
      <c r="J339" s="138" t="s">
        <v>58</v>
      </c>
      <c r="K339" s="138"/>
      <c r="N339" s="130" t="s">
        <v>413</v>
      </c>
      <c r="O339" s="130"/>
      <c r="P339" s="130"/>
      <c r="Q339" s="130"/>
      <c r="R339" s="130"/>
      <c r="S339" s="130"/>
      <c r="T339" s="130"/>
      <c r="U339" s="130"/>
      <c r="W339" s="6" t="s">
        <v>209</v>
      </c>
      <c r="Y339" s="139">
        <v>-93.6</v>
      </c>
      <c r="Z339" s="139"/>
      <c r="AD339" s="8">
        <v>-93.6</v>
      </c>
      <c r="AF339" s="8">
        <v>430770.12</v>
      </c>
      <c r="AH339" s="5" t="s">
        <v>325</v>
      </c>
    </row>
    <row r="340" spans="2:34" ht="15" customHeight="1">
      <c r="B340" s="137">
        <v>224</v>
      </c>
      <c r="C340" s="137"/>
      <c r="E340" s="130" t="s">
        <v>325</v>
      </c>
      <c r="F340" s="130"/>
      <c r="G340" s="138" t="s">
        <v>18</v>
      </c>
      <c r="H340" s="138"/>
      <c r="J340" s="138" t="s">
        <v>336</v>
      </c>
      <c r="K340" s="138"/>
      <c r="N340" s="130" t="s">
        <v>416</v>
      </c>
      <c r="O340" s="130"/>
      <c r="P340" s="130"/>
      <c r="Q340" s="130"/>
      <c r="R340" s="130"/>
      <c r="S340" s="130"/>
      <c r="T340" s="130"/>
      <c r="U340" s="130"/>
      <c r="W340" s="6" t="s">
        <v>42</v>
      </c>
      <c r="Y340" s="139">
        <v>-291.45999999999998</v>
      </c>
      <c r="Z340" s="139"/>
      <c r="AB340" s="7">
        <v>-58.29</v>
      </c>
      <c r="AD340" s="8">
        <v>-349.75</v>
      </c>
      <c r="AF340" s="8">
        <v>430420.37</v>
      </c>
      <c r="AH340" s="5" t="s">
        <v>325</v>
      </c>
    </row>
    <row r="341" spans="2:34" ht="15" customHeight="1">
      <c r="B341" s="137">
        <v>226</v>
      </c>
      <c r="C341" s="137"/>
      <c r="E341" s="130" t="s">
        <v>325</v>
      </c>
      <c r="F341" s="130"/>
      <c r="G341" s="138" t="s">
        <v>18</v>
      </c>
      <c r="H341" s="138"/>
      <c r="J341" s="138" t="s">
        <v>58</v>
      </c>
      <c r="K341" s="138"/>
      <c r="N341" s="130" t="s">
        <v>413</v>
      </c>
      <c r="O341" s="130"/>
      <c r="P341" s="130"/>
      <c r="Q341" s="130"/>
      <c r="R341" s="130"/>
      <c r="S341" s="130"/>
      <c r="T341" s="130"/>
      <c r="U341" s="130"/>
      <c r="W341" s="6" t="s">
        <v>206</v>
      </c>
      <c r="Y341" s="139">
        <v>-156</v>
      </c>
      <c r="Z341" s="139"/>
      <c r="AD341" s="8">
        <v>-156</v>
      </c>
      <c r="AF341" s="8">
        <v>430264.37</v>
      </c>
      <c r="AH341" s="5" t="s">
        <v>325</v>
      </c>
    </row>
    <row r="342" spans="2:34" ht="15" customHeight="1">
      <c r="B342" s="137">
        <v>226</v>
      </c>
      <c r="C342" s="137"/>
      <c r="E342" s="130" t="s">
        <v>325</v>
      </c>
      <c r="F342" s="130"/>
      <c r="G342" s="138" t="s">
        <v>18</v>
      </c>
      <c r="H342" s="138"/>
      <c r="J342" s="138" t="s">
        <v>415</v>
      </c>
      <c r="K342" s="138"/>
      <c r="N342" s="130" t="s">
        <v>413</v>
      </c>
      <c r="O342" s="130"/>
      <c r="P342" s="130"/>
      <c r="Q342" s="130"/>
      <c r="R342" s="130"/>
      <c r="S342" s="130"/>
      <c r="T342" s="130"/>
      <c r="U342" s="130"/>
      <c r="W342" s="6" t="s">
        <v>206</v>
      </c>
      <c r="Y342" s="139">
        <v>-52</v>
      </c>
      <c r="Z342" s="139"/>
      <c r="AD342" s="8">
        <v>-52</v>
      </c>
      <c r="AF342" s="8">
        <v>430212.37</v>
      </c>
      <c r="AH342" s="5" t="s">
        <v>325</v>
      </c>
    </row>
    <row r="343" spans="2:34" ht="15" customHeight="1">
      <c r="B343" s="137">
        <v>421</v>
      </c>
      <c r="C343" s="137"/>
      <c r="E343" s="130" t="s">
        <v>325</v>
      </c>
      <c r="F343" s="130"/>
      <c r="G343" s="138" t="s">
        <v>18</v>
      </c>
      <c r="H343" s="138"/>
      <c r="J343" s="138" t="s">
        <v>382</v>
      </c>
      <c r="K343" s="138"/>
      <c r="M343" s="5" t="s">
        <v>417</v>
      </c>
      <c r="N343" s="130" t="s">
        <v>418</v>
      </c>
      <c r="O343" s="130"/>
      <c r="P343" s="130"/>
      <c r="Q343" s="130"/>
      <c r="R343" s="130"/>
      <c r="S343" s="130"/>
      <c r="T343" s="130"/>
      <c r="U343" s="130"/>
      <c r="W343" s="6" t="s">
        <v>384</v>
      </c>
      <c r="AF343" s="8">
        <v>430212.37</v>
      </c>
      <c r="AH343" s="5" t="s">
        <v>325</v>
      </c>
    </row>
    <row r="344" spans="2:34" ht="15" customHeight="1">
      <c r="B344" s="137">
        <v>238</v>
      </c>
      <c r="C344" s="137"/>
      <c r="E344" s="130" t="s">
        <v>325</v>
      </c>
      <c r="F344" s="130"/>
      <c r="G344" s="138" t="s">
        <v>18</v>
      </c>
      <c r="H344" s="138"/>
      <c r="J344" s="138" t="s">
        <v>119</v>
      </c>
      <c r="K344" s="138"/>
      <c r="N344" s="130" t="s">
        <v>119</v>
      </c>
      <c r="O344" s="130"/>
      <c r="P344" s="130"/>
      <c r="Q344" s="130"/>
      <c r="R344" s="130"/>
      <c r="S344" s="130"/>
      <c r="T344" s="130"/>
      <c r="U344" s="130"/>
      <c r="W344" s="6" t="s">
        <v>112</v>
      </c>
      <c r="Y344" s="139">
        <v>-21</v>
      </c>
      <c r="Z344" s="139"/>
      <c r="AD344" s="8">
        <v>-21</v>
      </c>
      <c r="AF344" s="8">
        <v>430191.37</v>
      </c>
      <c r="AH344" s="5" t="s">
        <v>325</v>
      </c>
    </row>
    <row r="345" spans="2:34" ht="15" customHeight="1">
      <c r="B345" s="137">
        <v>242</v>
      </c>
      <c r="C345" s="137"/>
      <c r="E345" s="130" t="s">
        <v>419</v>
      </c>
      <c r="F345" s="130"/>
      <c r="G345" s="138" t="s">
        <v>18</v>
      </c>
      <c r="H345" s="138"/>
      <c r="J345" s="138" t="s">
        <v>28</v>
      </c>
      <c r="K345" s="138"/>
      <c r="N345" s="130" t="s">
        <v>276</v>
      </c>
      <c r="O345" s="130"/>
      <c r="P345" s="130"/>
      <c r="Q345" s="130"/>
      <c r="R345" s="130"/>
      <c r="S345" s="130"/>
      <c r="T345" s="130"/>
      <c r="U345" s="130"/>
      <c r="W345" s="6" t="s">
        <v>30</v>
      </c>
      <c r="Y345" s="139">
        <v>-906.5</v>
      </c>
      <c r="Z345" s="139"/>
      <c r="AD345" s="8">
        <v>-906.5</v>
      </c>
      <c r="AF345" s="8">
        <v>429284.87</v>
      </c>
      <c r="AH345" s="5" t="s">
        <v>420</v>
      </c>
    </row>
    <row r="346" spans="2:34" ht="15" customHeight="1">
      <c r="B346" s="137">
        <v>241</v>
      </c>
      <c r="C346" s="137"/>
      <c r="E346" s="130" t="s">
        <v>419</v>
      </c>
      <c r="F346" s="130"/>
      <c r="G346" s="138" t="s">
        <v>18</v>
      </c>
      <c r="H346" s="138"/>
      <c r="J346" s="138" t="s">
        <v>40</v>
      </c>
      <c r="K346" s="138"/>
      <c r="N346" s="130" t="s">
        <v>421</v>
      </c>
      <c r="O346" s="130"/>
      <c r="P346" s="130"/>
      <c r="Q346" s="130"/>
      <c r="R346" s="130"/>
      <c r="S346" s="130"/>
      <c r="T346" s="130"/>
      <c r="U346" s="130"/>
      <c r="W346" s="6" t="s">
        <v>289</v>
      </c>
      <c r="Y346" s="139">
        <v>-2500</v>
      </c>
      <c r="Z346" s="139"/>
      <c r="AD346" s="8">
        <v>-2500</v>
      </c>
      <c r="AF346" s="8">
        <v>426784.87</v>
      </c>
      <c r="AH346" s="5" t="s">
        <v>420</v>
      </c>
    </row>
    <row r="347" spans="2:34" ht="15" customHeight="1">
      <c r="B347" s="137">
        <v>77</v>
      </c>
      <c r="C347" s="137"/>
      <c r="E347" s="130" t="s">
        <v>422</v>
      </c>
      <c r="F347" s="130"/>
      <c r="G347" s="138" t="s">
        <v>18</v>
      </c>
      <c r="H347" s="138"/>
      <c r="J347" s="138" t="s">
        <v>382</v>
      </c>
      <c r="K347" s="138"/>
      <c r="M347" s="5" t="s">
        <v>423</v>
      </c>
      <c r="N347" s="130" t="s">
        <v>423</v>
      </c>
      <c r="O347" s="130"/>
      <c r="P347" s="130"/>
      <c r="Q347" s="130"/>
      <c r="R347" s="130"/>
      <c r="S347" s="130"/>
      <c r="T347" s="130"/>
      <c r="U347" s="130"/>
      <c r="W347" s="6" t="s">
        <v>384</v>
      </c>
      <c r="AF347" s="8">
        <v>426784.87</v>
      </c>
      <c r="AH347" s="5" t="s">
        <v>420</v>
      </c>
    </row>
    <row r="348" spans="2:34" ht="15" customHeight="1">
      <c r="B348" s="137">
        <v>243</v>
      </c>
      <c r="C348" s="137"/>
      <c r="E348" s="130" t="s">
        <v>422</v>
      </c>
      <c r="F348" s="130"/>
      <c r="G348" s="138" t="s">
        <v>18</v>
      </c>
      <c r="H348" s="138"/>
      <c r="J348" s="138" t="s">
        <v>184</v>
      </c>
      <c r="K348" s="138"/>
      <c r="N348" s="130" t="s">
        <v>424</v>
      </c>
      <c r="O348" s="130"/>
      <c r="P348" s="130"/>
      <c r="Q348" s="130"/>
      <c r="R348" s="130"/>
      <c r="S348" s="130"/>
      <c r="T348" s="130"/>
      <c r="U348" s="130"/>
      <c r="W348" s="6" t="s">
        <v>425</v>
      </c>
      <c r="Y348" s="139">
        <v>-605</v>
      </c>
      <c r="Z348" s="139"/>
      <c r="AD348" s="8">
        <v>-605</v>
      </c>
      <c r="AF348" s="8">
        <v>426179.87</v>
      </c>
      <c r="AH348" s="5" t="s">
        <v>420</v>
      </c>
    </row>
    <row r="349" spans="2:34" ht="15" customHeight="1">
      <c r="B349" s="137">
        <v>244</v>
      </c>
      <c r="C349" s="137"/>
      <c r="E349" s="130" t="s">
        <v>422</v>
      </c>
      <c r="F349" s="130"/>
      <c r="G349" s="138" t="s">
        <v>18</v>
      </c>
      <c r="H349" s="138"/>
      <c r="J349" s="138" t="s">
        <v>184</v>
      </c>
      <c r="K349" s="138"/>
      <c r="N349" s="130" t="s">
        <v>426</v>
      </c>
      <c r="O349" s="130"/>
      <c r="P349" s="130"/>
      <c r="Q349" s="130"/>
      <c r="R349" s="130"/>
      <c r="S349" s="130"/>
      <c r="T349" s="130"/>
      <c r="U349" s="130"/>
      <c r="W349" s="6" t="s">
        <v>427</v>
      </c>
      <c r="Y349" s="139">
        <v>-9</v>
      </c>
      <c r="Z349" s="139"/>
      <c r="AD349" s="8">
        <v>-9</v>
      </c>
      <c r="AF349" s="8">
        <v>426170.87</v>
      </c>
      <c r="AH349" s="5" t="s">
        <v>420</v>
      </c>
    </row>
    <row r="350" spans="2:34" ht="15" customHeight="1">
      <c r="B350" s="137">
        <v>536</v>
      </c>
      <c r="C350" s="137"/>
      <c r="E350" s="130" t="s">
        <v>422</v>
      </c>
      <c r="F350" s="130"/>
      <c r="G350" s="138" t="s">
        <v>18</v>
      </c>
      <c r="H350" s="138"/>
      <c r="J350" s="138" t="s">
        <v>382</v>
      </c>
      <c r="K350" s="138"/>
      <c r="N350" s="130" t="s">
        <v>418</v>
      </c>
      <c r="O350" s="130"/>
      <c r="P350" s="130"/>
      <c r="Q350" s="130"/>
      <c r="R350" s="130"/>
      <c r="S350" s="130"/>
      <c r="T350" s="130"/>
      <c r="U350" s="130"/>
      <c r="W350" s="6" t="s">
        <v>384</v>
      </c>
      <c r="Y350" s="139">
        <v>341</v>
      </c>
      <c r="Z350" s="139"/>
      <c r="AB350" s="7">
        <v>68.2</v>
      </c>
      <c r="AD350" s="8">
        <v>409.2</v>
      </c>
      <c r="AF350" s="8">
        <v>426580.07</v>
      </c>
      <c r="AH350" s="5" t="s">
        <v>420</v>
      </c>
    </row>
    <row r="351" spans="2:34" ht="15" customHeight="1">
      <c r="B351" s="137">
        <v>245</v>
      </c>
      <c r="C351" s="137"/>
      <c r="E351" s="130" t="s">
        <v>428</v>
      </c>
      <c r="F351" s="130"/>
      <c r="G351" s="138" t="s">
        <v>18</v>
      </c>
      <c r="H351" s="138"/>
      <c r="J351" s="138" t="s">
        <v>184</v>
      </c>
      <c r="K351" s="138"/>
      <c r="N351" s="130" t="s">
        <v>429</v>
      </c>
      <c r="O351" s="130"/>
      <c r="P351" s="130"/>
      <c r="Q351" s="130"/>
      <c r="R351" s="130"/>
      <c r="S351" s="130"/>
      <c r="T351" s="130"/>
      <c r="U351" s="130"/>
      <c r="W351" s="6" t="s">
        <v>25</v>
      </c>
      <c r="Y351" s="139">
        <v>-21</v>
      </c>
      <c r="Z351" s="139"/>
      <c r="AD351" s="8">
        <v>-21</v>
      </c>
      <c r="AF351" s="8">
        <v>426559.07</v>
      </c>
      <c r="AH351" s="5" t="s">
        <v>420</v>
      </c>
    </row>
    <row r="352" spans="2:34" ht="15" customHeight="1">
      <c r="B352" s="137">
        <v>246</v>
      </c>
      <c r="C352" s="137"/>
      <c r="E352" s="130" t="s">
        <v>428</v>
      </c>
      <c r="F352" s="130"/>
      <c r="G352" s="138" t="s">
        <v>18</v>
      </c>
      <c r="H352" s="138"/>
      <c r="J352" s="138" t="s">
        <v>71</v>
      </c>
      <c r="K352" s="138"/>
      <c r="N352" s="130" t="s">
        <v>140</v>
      </c>
      <c r="O352" s="130"/>
      <c r="P352" s="130"/>
      <c r="Q352" s="130"/>
      <c r="R352" s="130"/>
      <c r="S352" s="130"/>
      <c r="T352" s="130"/>
      <c r="U352" s="130"/>
      <c r="W352" s="6" t="s">
        <v>73</v>
      </c>
      <c r="Y352" s="139">
        <v>-403.98</v>
      </c>
      <c r="Z352" s="139"/>
      <c r="AB352" s="7">
        <v>-80.8</v>
      </c>
      <c r="AD352" s="8">
        <v>-484.78</v>
      </c>
      <c r="AF352" s="8">
        <v>426074.29</v>
      </c>
      <c r="AH352" s="5" t="s">
        <v>420</v>
      </c>
    </row>
    <row r="353" spans="2:34" ht="15" customHeight="1">
      <c r="B353" s="137">
        <v>247</v>
      </c>
      <c r="C353" s="137"/>
      <c r="E353" s="130" t="s">
        <v>430</v>
      </c>
      <c r="F353" s="130"/>
      <c r="G353" s="138" t="s">
        <v>18</v>
      </c>
      <c r="H353" s="138"/>
      <c r="J353" s="138" t="s">
        <v>47</v>
      </c>
      <c r="K353" s="138"/>
      <c r="N353" s="130" t="s">
        <v>48</v>
      </c>
      <c r="O353" s="130"/>
      <c r="P353" s="130"/>
      <c r="Q353" s="130"/>
      <c r="R353" s="130"/>
      <c r="S353" s="130"/>
      <c r="T353" s="130"/>
      <c r="U353" s="130"/>
      <c r="W353" s="6" t="s">
        <v>137</v>
      </c>
      <c r="Y353" s="139">
        <v>-239.24</v>
      </c>
      <c r="Z353" s="139"/>
      <c r="AD353" s="8">
        <v>-239.24</v>
      </c>
      <c r="AF353" s="8">
        <v>425835.05</v>
      </c>
      <c r="AH353" s="5" t="s">
        <v>420</v>
      </c>
    </row>
    <row r="354" spans="2:34" ht="15" customHeight="1">
      <c r="B354" s="137">
        <v>251</v>
      </c>
      <c r="C354" s="137"/>
      <c r="E354" s="130" t="s">
        <v>431</v>
      </c>
      <c r="F354" s="130"/>
      <c r="G354" s="138" t="s">
        <v>18</v>
      </c>
      <c r="H354" s="138"/>
      <c r="J354" s="138" t="s">
        <v>47</v>
      </c>
      <c r="K354" s="138"/>
      <c r="N354" s="130" t="s">
        <v>139</v>
      </c>
      <c r="O354" s="130"/>
      <c r="P354" s="130"/>
      <c r="Q354" s="130"/>
      <c r="R354" s="130"/>
      <c r="S354" s="130"/>
      <c r="T354" s="130"/>
      <c r="U354" s="130"/>
      <c r="W354" s="6" t="s">
        <v>54</v>
      </c>
      <c r="Y354" s="139">
        <v>-2462.39</v>
      </c>
      <c r="Z354" s="139"/>
      <c r="AD354" s="8">
        <v>-2462.39</v>
      </c>
      <c r="AF354" s="8">
        <v>423372.66</v>
      </c>
      <c r="AH354" s="5" t="s">
        <v>420</v>
      </c>
    </row>
    <row r="355" spans="2:34" ht="15" customHeight="1">
      <c r="B355" s="137">
        <v>249</v>
      </c>
      <c r="C355" s="137"/>
      <c r="E355" s="130" t="s">
        <v>431</v>
      </c>
      <c r="F355" s="130"/>
      <c r="G355" s="138" t="s">
        <v>18</v>
      </c>
      <c r="H355" s="138"/>
      <c r="J355" s="138" t="s">
        <v>386</v>
      </c>
      <c r="K355" s="138"/>
      <c r="N355" s="130" t="s">
        <v>432</v>
      </c>
      <c r="O355" s="130"/>
      <c r="P355" s="130"/>
      <c r="Q355" s="130"/>
      <c r="R355" s="130"/>
      <c r="S355" s="130"/>
      <c r="T355" s="130"/>
      <c r="U355" s="130"/>
      <c r="W355" s="6" t="s">
        <v>289</v>
      </c>
      <c r="Y355" s="139">
        <v>-3150</v>
      </c>
      <c r="Z355" s="139"/>
      <c r="AD355" s="8">
        <v>-3150</v>
      </c>
      <c r="AF355" s="8">
        <v>420222.66</v>
      </c>
      <c r="AH355" s="5" t="s">
        <v>420</v>
      </c>
    </row>
    <row r="356" spans="2:34" ht="15" customHeight="1">
      <c r="B356" s="137">
        <v>250</v>
      </c>
      <c r="C356" s="137"/>
      <c r="E356" s="130" t="s">
        <v>431</v>
      </c>
      <c r="F356" s="130"/>
      <c r="G356" s="138" t="s">
        <v>18</v>
      </c>
      <c r="H356" s="138"/>
      <c r="J356" s="138" t="s">
        <v>184</v>
      </c>
      <c r="K356" s="138"/>
      <c r="N356" s="130" t="s">
        <v>433</v>
      </c>
      <c r="O356" s="130"/>
      <c r="P356" s="130"/>
      <c r="Q356" s="130"/>
      <c r="R356" s="130"/>
      <c r="S356" s="130"/>
      <c r="T356" s="130"/>
      <c r="U356" s="130"/>
      <c r="W356" s="6" t="s">
        <v>434</v>
      </c>
      <c r="Y356" s="139">
        <v>-50</v>
      </c>
      <c r="Z356" s="139"/>
      <c r="AD356" s="8">
        <v>-50</v>
      </c>
      <c r="AF356" s="8">
        <v>420172.66</v>
      </c>
      <c r="AH356" s="5" t="s">
        <v>420</v>
      </c>
    </row>
    <row r="357" spans="2:34" ht="15" customHeight="1">
      <c r="B357" s="137">
        <v>284</v>
      </c>
      <c r="C357" s="137"/>
      <c r="E357" s="130" t="s">
        <v>431</v>
      </c>
      <c r="F357" s="130"/>
      <c r="G357" s="138" t="s">
        <v>18</v>
      </c>
      <c r="H357" s="138"/>
      <c r="J357" s="138" t="s">
        <v>71</v>
      </c>
      <c r="K357" s="138"/>
      <c r="N357" s="130" t="s">
        <v>435</v>
      </c>
      <c r="O357" s="130"/>
      <c r="P357" s="130"/>
      <c r="Q357" s="130"/>
      <c r="R357" s="130"/>
      <c r="S357" s="130"/>
      <c r="T357" s="130"/>
      <c r="U357" s="130"/>
      <c r="W357" s="6" t="s">
        <v>436</v>
      </c>
      <c r="Y357" s="139">
        <v>-24.95</v>
      </c>
      <c r="Z357" s="139"/>
      <c r="AD357" s="8">
        <v>-24.95</v>
      </c>
      <c r="AF357" s="8">
        <v>420147.71</v>
      </c>
      <c r="AH357" s="5" t="s">
        <v>420</v>
      </c>
    </row>
    <row r="358" spans="2:34" ht="15" customHeight="1">
      <c r="B358" s="137">
        <v>248</v>
      </c>
      <c r="C358" s="137"/>
      <c r="E358" s="130" t="s">
        <v>431</v>
      </c>
      <c r="F358" s="130"/>
      <c r="G358" s="138" t="s">
        <v>18</v>
      </c>
      <c r="H358" s="138"/>
      <c r="J358" s="138" t="s">
        <v>74</v>
      </c>
      <c r="K358" s="138"/>
      <c r="N358" s="130" t="s">
        <v>437</v>
      </c>
      <c r="O358" s="130"/>
      <c r="P358" s="130"/>
      <c r="Q358" s="130"/>
      <c r="R358" s="130"/>
      <c r="S358" s="130"/>
      <c r="T358" s="130"/>
      <c r="U358" s="130"/>
      <c r="W358" s="6" t="s">
        <v>292</v>
      </c>
      <c r="Y358" s="139">
        <v>-300</v>
      </c>
      <c r="Z358" s="139"/>
      <c r="AD358" s="8">
        <v>-300</v>
      </c>
      <c r="AF358" s="8">
        <v>419847.71</v>
      </c>
      <c r="AH358" s="5" t="s">
        <v>420</v>
      </c>
    </row>
    <row r="359" spans="2:34" ht="15" customHeight="1">
      <c r="B359" s="137">
        <v>283</v>
      </c>
      <c r="C359" s="137"/>
      <c r="E359" s="130" t="s">
        <v>438</v>
      </c>
      <c r="F359" s="130"/>
      <c r="G359" s="138" t="s">
        <v>18</v>
      </c>
      <c r="H359" s="138"/>
      <c r="J359" s="138" t="s">
        <v>153</v>
      </c>
      <c r="K359" s="138"/>
      <c r="N359" s="130" t="s">
        <v>439</v>
      </c>
      <c r="O359" s="130"/>
      <c r="P359" s="130"/>
      <c r="Q359" s="130"/>
      <c r="R359" s="130"/>
      <c r="S359" s="130"/>
      <c r="T359" s="130"/>
      <c r="U359" s="130"/>
      <c r="W359" s="6" t="s">
        <v>440</v>
      </c>
      <c r="Y359" s="139">
        <v>-38.950000000000003</v>
      </c>
      <c r="Z359" s="139"/>
      <c r="AB359" s="7">
        <v>-7.79</v>
      </c>
      <c r="AD359" s="8">
        <v>-46.74</v>
      </c>
      <c r="AF359" s="8">
        <v>419800.97</v>
      </c>
      <c r="AH359" s="5" t="s">
        <v>420</v>
      </c>
    </row>
    <row r="360" spans="2:34" ht="15" customHeight="1">
      <c r="B360" s="137">
        <v>252</v>
      </c>
      <c r="C360" s="137"/>
      <c r="E360" s="130" t="s">
        <v>441</v>
      </c>
      <c r="F360" s="130"/>
      <c r="G360" s="138" t="s">
        <v>18</v>
      </c>
      <c r="H360" s="138"/>
      <c r="J360" s="138" t="s">
        <v>77</v>
      </c>
      <c r="K360" s="138"/>
      <c r="N360" s="130" t="s">
        <v>84</v>
      </c>
      <c r="O360" s="130"/>
      <c r="P360" s="130"/>
      <c r="Q360" s="130"/>
      <c r="R360" s="130"/>
      <c r="S360" s="130"/>
      <c r="T360" s="130"/>
      <c r="U360" s="130"/>
      <c r="W360" s="6" t="s">
        <v>79</v>
      </c>
      <c r="Y360" s="139">
        <v>-299.62</v>
      </c>
      <c r="Z360" s="139"/>
      <c r="AB360" s="7">
        <v>-14.98</v>
      </c>
      <c r="AD360" s="8">
        <v>-314.60000000000002</v>
      </c>
      <c r="AF360" s="8">
        <v>419486.37</v>
      </c>
      <c r="AH360" s="5" t="s">
        <v>420</v>
      </c>
    </row>
    <row r="361" spans="2:34" ht="15" customHeight="1">
      <c r="B361" s="137">
        <v>252</v>
      </c>
      <c r="C361" s="137"/>
      <c r="E361" s="130" t="s">
        <v>441</v>
      </c>
      <c r="F361" s="130"/>
      <c r="G361" s="138" t="s">
        <v>18</v>
      </c>
      <c r="H361" s="138"/>
      <c r="J361" s="138" t="s">
        <v>77</v>
      </c>
      <c r="K361" s="138"/>
      <c r="N361" s="130" t="s">
        <v>84</v>
      </c>
      <c r="O361" s="130"/>
      <c r="P361" s="130"/>
      <c r="Q361" s="130"/>
      <c r="R361" s="130"/>
      <c r="S361" s="130"/>
      <c r="T361" s="130"/>
      <c r="U361" s="130"/>
      <c r="W361" s="6" t="s">
        <v>79</v>
      </c>
      <c r="Y361" s="139">
        <v>10.36</v>
      </c>
      <c r="Z361" s="139"/>
      <c r="AD361" s="8">
        <v>10.36</v>
      </c>
      <c r="AF361" s="8">
        <v>419496.73</v>
      </c>
      <c r="AH361" s="5" t="s">
        <v>420</v>
      </c>
    </row>
    <row r="362" spans="2:34" ht="15" customHeight="1">
      <c r="B362" s="137">
        <v>255</v>
      </c>
      <c r="C362" s="137"/>
      <c r="E362" s="130" t="s">
        <v>442</v>
      </c>
      <c r="F362" s="130"/>
      <c r="G362" s="138" t="s">
        <v>18</v>
      </c>
      <c r="H362" s="138"/>
      <c r="J362" s="138" t="s">
        <v>386</v>
      </c>
      <c r="K362" s="138"/>
      <c r="N362" s="130" t="s">
        <v>443</v>
      </c>
      <c r="O362" s="130"/>
      <c r="P362" s="130"/>
      <c r="Q362" s="130"/>
      <c r="R362" s="130"/>
      <c r="S362" s="130"/>
      <c r="T362" s="130"/>
      <c r="U362" s="130"/>
      <c r="W362" s="6" t="s">
        <v>289</v>
      </c>
      <c r="Y362" s="139">
        <v>-215</v>
      </c>
      <c r="Z362" s="139"/>
      <c r="AD362" s="8">
        <v>-215</v>
      </c>
      <c r="AF362" s="8">
        <v>419281.73</v>
      </c>
      <c r="AH362" s="5" t="s">
        <v>420</v>
      </c>
    </row>
    <row r="363" spans="2:34" ht="15" customHeight="1">
      <c r="B363" s="137">
        <v>256</v>
      </c>
      <c r="C363" s="137"/>
      <c r="E363" s="130" t="s">
        <v>442</v>
      </c>
      <c r="F363" s="130"/>
      <c r="G363" s="138" t="s">
        <v>18</v>
      </c>
      <c r="H363" s="138"/>
      <c r="J363" s="138" t="s">
        <v>28</v>
      </c>
      <c r="K363" s="138"/>
      <c r="N363" s="130" t="s">
        <v>257</v>
      </c>
      <c r="O363" s="130"/>
      <c r="P363" s="130"/>
      <c r="Q363" s="130"/>
      <c r="R363" s="130"/>
      <c r="S363" s="130"/>
      <c r="T363" s="130"/>
      <c r="U363" s="130"/>
      <c r="W363" s="6" t="s">
        <v>79</v>
      </c>
      <c r="Y363" s="139">
        <v>-116.13</v>
      </c>
      <c r="Z363" s="139"/>
      <c r="AB363" s="7">
        <v>-5.81</v>
      </c>
      <c r="AD363" s="8">
        <v>-121.94</v>
      </c>
      <c r="AF363" s="8">
        <v>419159.79</v>
      </c>
      <c r="AH363" s="5" t="s">
        <v>420</v>
      </c>
    </row>
    <row r="364" spans="2:34" ht="15" customHeight="1">
      <c r="B364" s="137">
        <v>253</v>
      </c>
      <c r="C364" s="137"/>
      <c r="E364" s="130" t="s">
        <v>442</v>
      </c>
      <c r="F364" s="130"/>
      <c r="G364" s="138" t="s">
        <v>18</v>
      </c>
      <c r="H364" s="138"/>
      <c r="J364" s="138" t="s">
        <v>125</v>
      </c>
      <c r="K364" s="138"/>
      <c r="N364" s="130" t="s">
        <v>127</v>
      </c>
      <c r="O364" s="130"/>
      <c r="P364" s="130"/>
      <c r="Q364" s="130"/>
      <c r="R364" s="130"/>
      <c r="S364" s="130"/>
      <c r="T364" s="130"/>
      <c r="U364" s="130"/>
      <c r="W364" s="6" t="s">
        <v>128</v>
      </c>
      <c r="Y364" s="139">
        <v>-50</v>
      </c>
      <c r="Z364" s="139"/>
      <c r="AB364" s="7">
        <v>-10</v>
      </c>
      <c r="AD364" s="8">
        <v>-60</v>
      </c>
      <c r="AF364" s="8">
        <v>419099.79</v>
      </c>
      <c r="AH364" s="5" t="s">
        <v>420</v>
      </c>
    </row>
    <row r="365" spans="2:34" ht="15" customHeight="1">
      <c r="B365" s="137">
        <v>254</v>
      </c>
      <c r="C365" s="137"/>
      <c r="E365" s="130" t="s">
        <v>442</v>
      </c>
      <c r="F365" s="130"/>
      <c r="G365" s="138" t="s">
        <v>18</v>
      </c>
      <c r="H365" s="138"/>
      <c r="J365" s="138" t="s">
        <v>184</v>
      </c>
      <c r="K365" s="138"/>
      <c r="N365" s="130" t="s">
        <v>220</v>
      </c>
      <c r="O365" s="130"/>
      <c r="P365" s="130"/>
      <c r="Q365" s="130"/>
      <c r="R365" s="130"/>
      <c r="S365" s="130"/>
      <c r="T365" s="130"/>
      <c r="U365" s="130"/>
      <c r="W365" s="6" t="s">
        <v>444</v>
      </c>
      <c r="Y365" s="139">
        <v>-200</v>
      </c>
      <c r="Z365" s="139"/>
      <c r="AD365" s="8">
        <v>-200</v>
      </c>
      <c r="AF365" s="8">
        <v>418899.79</v>
      </c>
      <c r="AH365" s="5" t="s">
        <v>420</v>
      </c>
    </row>
    <row r="366" spans="2:34" ht="15" customHeight="1">
      <c r="B366" s="137">
        <v>260</v>
      </c>
      <c r="C366" s="137"/>
      <c r="E366" s="130" t="s">
        <v>445</v>
      </c>
      <c r="F366" s="130"/>
      <c r="G366" s="138" t="s">
        <v>18</v>
      </c>
      <c r="H366" s="138"/>
      <c r="J366" s="138" t="s">
        <v>55</v>
      </c>
      <c r="K366" s="138"/>
      <c r="N366" s="130" t="s">
        <v>56</v>
      </c>
      <c r="O366" s="130"/>
      <c r="P366" s="130"/>
      <c r="Q366" s="130"/>
      <c r="R366" s="130"/>
      <c r="S366" s="130"/>
      <c r="T366" s="130"/>
      <c r="U366" s="130"/>
      <c r="W366" s="6" t="s">
        <v>57</v>
      </c>
      <c r="Y366" s="139">
        <v>-45</v>
      </c>
      <c r="Z366" s="139"/>
      <c r="AB366" s="7">
        <v>-9</v>
      </c>
      <c r="AD366" s="8">
        <v>-54</v>
      </c>
      <c r="AF366" s="8">
        <v>418845.79</v>
      </c>
      <c r="AH366" s="5" t="s">
        <v>420</v>
      </c>
    </row>
    <row r="367" spans="2:34" ht="15" customHeight="1">
      <c r="B367" s="137">
        <v>257</v>
      </c>
      <c r="C367" s="137"/>
      <c r="E367" s="130" t="s">
        <v>445</v>
      </c>
      <c r="F367" s="130"/>
      <c r="G367" s="138" t="s">
        <v>18</v>
      </c>
      <c r="H367" s="138"/>
      <c r="J367" s="138" t="s">
        <v>40</v>
      </c>
      <c r="K367" s="138"/>
      <c r="N367" s="130" t="s">
        <v>446</v>
      </c>
      <c r="O367" s="130"/>
      <c r="P367" s="130"/>
      <c r="Q367" s="130"/>
      <c r="R367" s="130"/>
      <c r="S367" s="130"/>
      <c r="T367" s="130"/>
      <c r="U367" s="130"/>
      <c r="W367" s="6" t="s">
        <v>447</v>
      </c>
      <c r="Y367" s="139">
        <v>-285</v>
      </c>
      <c r="Z367" s="139"/>
      <c r="AD367" s="8">
        <v>-285</v>
      </c>
      <c r="AF367" s="8">
        <v>418560.79</v>
      </c>
      <c r="AH367" s="5" t="s">
        <v>420</v>
      </c>
    </row>
    <row r="368" spans="2:34" ht="15" customHeight="1">
      <c r="B368" s="137">
        <v>258</v>
      </c>
      <c r="C368" s="137"/>
      <c r="E368" s="130" t="s">
        <v>445</v>
      </c>
      <c r="F368" s="130"/>
      <c r="G368" s="138" t="s">
        <v>18</v>
      </c>
      <c r="H368" s="138"/>
      <c r="J368" s="138" t="s">
        <v>153</v>
      </c>
      <c r="K368" s="138"/>
      <c r="N368" s="130" t="s">
        <v>448</v>
      </c>
      <c r="O368" s="130"/>
      <c r="P368" s="130"/>
      <c r="Q368" s="130"/>
      <c r="R368" s="130"/>
      <c r="S368" s="130"/>
      <c r="T368" s="130"/>
      <c r="U368" s="130"/>
      <c r="W368" s="6" t="s">
        <v>449</v>
      </c>
      <c r="Y368" s="139">
        <v>-185.41</v>
      </c>
      <c r="Z368" s="139"/>
      <c r="AB368" s="7">
        <v>-37.08</v>
      </c>
      <c r="AD368" s="8">
        <v>-222.49</v>
      </c>
      <c r="AF368" s="8">
        <v>418338.3</v>
      </c>
      <c r="AH368" s="5" t="s">
        <v>420</v>
      </c>
    </row>
    <row r="369" spans="2:34" ht="15" customHeight="1">
      <c r="B369" s="137">
        <v>259</v>
      </c>
      <c r="C369" s="137"/>
      <c r="E369" s="130" t="s">
        <v>445</v>
      </c>
      <c r="F369" s="130"/>
      <c r="G369" s="138" t="s">
        <v>18</v>
      </c>
      <c r="H369" s="138"/>
      <c r="J369" s="138" t="s">
        <v>34</v>
      </c>
      <c r="K369" s="138"/>
      <c r="N369" s="130" t="s">
        <v>450</v>
      </c>
      <c r="O369" s="130"/>
      <c r="P369" s="130"/>
      <c r="Q369" s="130"/>
      <c r="R369" s="130"/>
      <c r="S369" s="130"/>
      <c r="T369" s="130"/>
      <c r="U369" s="130"/>
      <c r="W369" s="6" t="s">
        <v>36</v>
      </c>
      <c r="Y369" s="139">
        <v>-938.33</v>
      </c>
      <c r="Z369" s="139"/>
      <c r="AB369" s="7">
        <v>-187.67</v>
      </c>
      <c r="AD369" s="8">
        <v>-1126</v>
      </c>
      <c r="AF369" s="8">
        <v>417212.3</v>
      </c>
      <c r="AH369" s="5" t="s">
        <v>420</v>
      </c>
    </row>
    <row r="370" spans="2:34" ht="15" customHeight="1">
      <c r="B370" s="137">
        <v>280</v>
      </c>
      <c r="C370" s="137"/>
      <c r="E370" s="130" t="s">
        <v>445</v>
      </c>
      <c r="F370" s="130"/>
      <c r="G370" s="138" t="s">
        <v>18</v>
      </c>
      <c r="H370" s="138"/>
      <c r="J370" s="138" t="s">
        <v>94</v>
      </c>
      <c r="K370" s="138"/>
      <c r="N370" s="130" t="s">
        <v>95</v>
      </c>
      <c r="O370" s="130"/>
      <c r="P370" s="130"/>
      <c r="Q370" s="130"/>
      <c r="R370" s="130"/>
      <c r="S370" s="130"/>
      <c r="T370" s="130"/>
      <c r="U370" s="130"/>
      <c r="W370" s="6" t="s">
        <v>96</v>
      </c>
      <c r="Y370" s="139">
        <v>-132.93</v>
      </c>
      <c r="Z370" s="139"/>
      <c r="AB370" s="7">
        <v>-26.59</v>
      </c>
      <c r="AD370" s="8">
        <v>-159.52000000000001</v>
      </c>
      <c r="AF370" s="8">
        <v>417052.78</v>
      </c>
      <c r="AH370" s="5" t="s">
        <v>420</v>
      </c>
    </row>
    <row r="371" spans="2:34" ht="15" customHeight="1">
      <c r="B371" s="137">
        <v>281</v>
      </c>
      <c r="C371" s="137"/>
      <c r="E371" s="130" t="s">
        <v>445</v>
      </c>
      <c r="F371" s="130"/>
      <c r="G371" s="138" t="s">
        <v>18</v>
      </c>
      <c r="H371" s="138"/>
      <c r="J371" s="138" t="s">
        <v>97</v>
      </c>
      <c r="K371" s="138"/>
      <c r="N371" s="130" t="s">
        <v>98</v>
      </c>
      <c r="O371" s="130"/>
      <c r="P371" s="130"/>
      <c r="Q371" s="130"/>
      <c r="R371" s="130"/>
      <c r="S371" s="130"/>
      <c r="T371" s="130"/>
      <c r="U371" s="130"/>
      <c r="W371" s="6" t="s">
        <v>99</v>
      </c>
      <c r="Y371" s="139">
        <v>-286</v>
      </c>
      <c r="Z371" s="139"/>
      <c r="AB371" s="7">
        <v>-54.34</v>
      </c>
      <c r="AD371" s="8">
        <v>-340.34</v>
      </c>
      <c r="AF371" s="8">
        <v>416712.44</v>
      </c>
      <c r="AH371" s="5" t="s">
        <v>420</v>
      </c>
    </row>
    <row r="372" spans="2:34" ht="15" customHeight="1">
      <c r="B372" s="137">
        <v>281</v>
      </c>
      <c r="C372" s="137"/>
      <c r="E372" s="130" t="s">
        <v>445</v>
      </c>
      <c r="F372" s="130"/>
      <c r="G372" s="138" t="s">
        <v>18</v>
      </c>
      <c r="H372" s="138"/>
      <c r="J372" s="138" t="s">
        <v>97</v>
      </c>
      <c r="K372" s="138"/>
      <c r="N372" s="130" t="s">
        <v>98</v>
      </c>
      <c r="O372" s="130"/>
      <c r="P372" s="130"/>
      <c r="Q372" s="130"/>
      <c r="R372" s="130"/>
      <c r="S372" s="130"/>
      <c r="T372" s="130"/>
      <c r="U372" s="130"/>
      <c r="W372" s="6" t="s">
        <v>99</v>
      </c>
      <c r="Y372" s="139">
        <v>-1.72</v>
      </c>
      <c r="Z372" s="139"/>
      <c r="AD372" s="8">
        <v>-1.72</v>
      </c>
      <c r="AF372" s="8">
        <v>416710.72</v>
      </c>
      <c r="AH372" s="5" t="s">
        <v>420</v>
      </c>
    </row>
    <row r="373" spans="2:34" ht="15" customHeight="1">
      <c r="B373" s="137">
        <v>261</v>
      </c>
      <c r="C373" s="137"/>
      <c r="E373" s="130" t="s">
        <v>451</v>
      </c>
      <c r="F373" s="130"/>
      <c r="G373" s="138" t="s">
        <v>18</v>
      </c>
      <c r="H373" s="138"/>
      <c r="J373" s="138" t="s">
        <v>28</v>
      </c>
      <c r="K373" s="138"/>
      <c r="N373" s="130" t="s">
        <v>93</v>
      </c>
      <c r="O373" s="130"/>
      <c r="P373" s="130"/>
      <c r="Q373" s="130"/>
      <c r="R373" s="130"/>
      <c r="S373" s="130"/>
      <c r="T373" s="130"/>
      <c r="U373" s="130"/>
      <c r="W373" s="6" t="s">
        <v>79</v>
      </c>
      <c r="Y373" s="139">
        <v>-123.45</v>
      </c>
      <c r="Z373" s="139"/>
      <c r="AB373" s="7">
        <v>-6.17</v>
      </c>
      <c r="AD373" s="8">
        <v>-129.62</v>
      </c>
      <c r="AF373" s="8">
        <v>416581.1</v>
      </c>
      <c r="AH373" s="5" t="s">
        <v>420</v>
      </c>
    </row>
    <row r="374" spans="2:34" ht="15" customHeight="1">
      <c r="B374" s="137">
        <v>262</v>
      </c>
      <c r="C374" s="137"/>
      <c r="E374" s="130" t="s">
        <v>451</v>
      </c>
      <c r="F374" s="130"/>
      <c r="G374" s="138" t="s">
        <v>18</v>
      </c>
      <c r="H374" s="138"/>
      <c r="J374" s="138" t="s">
        <v>71</v>
      </c>
      <c r="K374" s="138"/>
      <c r="N374" s="130" t="s">
        <v>282</v>
      </c>
      <c r="O374" s="130"/>
      <c r="P374" s="130"/>
      <c r="Q374" s="130"/>
      <c r="R374" s="130"/>
      <c r="S374" s="130"/>
      <c r="T374" s="130"/>
      <c r="U374" s="130"/>
      <c r="W374" s="6" t="s">
        <v>132</v>
      </c>
      <c r="Y374" s="139">
        <v>-79</v>
      </c>
      <c r="Z374" s="139"/>
      <c r="AB374" s="7">
        <v>-15.8</v>
      </c>
      <c r="AD374" s="8">
        <v>-94.8</v>
      </c>
      <c r="AF374" s="8">
        <v>416486.3</v>
      </c>
      <c r="AH374" s="5" t="s">
        <v>420</v>
      </c>
    </row>
    <row r="375" spans="2:34" ht="15" customHeight="1">
      <c r="B375" s="137">
        <v>263</v>
      </c>
      <c r="C375" s="137"/>
      <c r="E375" s="130" t="s">
        <v>451</v>
      </c>
      <c r="F375" s="130"/>
      <c r="G375" s="138" t="s">
        <v>18</v>
      </c>
      <c r="H375" s="138"/>
      <c r="J375" s="138" t="s">
        <v>71</v>
      </c>
      <c r="K375" s="138"/>
      <c r="N375" s="130" t="s">
        <v>282</v>
      </c>
      <c r="O375" s="130"/>
      <c r="P375" s="130"/>
      <c r="Q375" s="130"/>
      <c r="R375" s="130"/>
      <c r="S375" s="130"/>
      <c r="T375" s="130"/>
      <c r="U375" s="130"/>
      <c r="W375" s="6" t="s">
        <v>132</v>
      </c>
      <c r="Y375" s="139">
        <v>-79</v>
      </c>
      <c r="Z375" s="139"/>
      <c r="AB375" s="7">
        <v>-15.8</v>
      </c>
      <c r="AD375" s="8">
        <v>-94.8</v>
      </c>
      <c r="AF375" s="8">
        <v>416391.5</v>
      </c>
      <c r="AH375" s="5" t="s">
        <v>420</v>
      </c>
    </row>
    <row r="376" spans="2:34" ht="15" customHeight="1">
      <c r="B376" s="137">
        <v>78</v>
      </c>
      <c r="C376" s="137"/>
      <c r="E376" s="130" t="s">
        <v>452</v>
      </c>
      <c r="F376" s="130"/>
      <c r="G376" s="138" t="s">
        <v>18</v>
      </c>
      <c r="H376" s="138"/>
      <c r="J376" s="138" t="s">
        <v>106</v>
      </c>
      <c r="K376" s="138"/>
      <c r="N376" s="130" t="s">
        <v>107</v>
      </c>
      <c r="O376" s="130"/>
      <c r="P376" s="130"/>
      <c r="Q376" s="130"/>
      <c r="R376" s="130"/>
      <c r="S376" s="130"/>
      <c r="T376" s="130"/>
      <c r="U376" s="130"/>
      <c r="W376" s="6" t="s">
        <v>108</v>
      </c>
      <c r="Y376" s="139">
        <v>29.08</v>
      </c>
      <c r="Z376" s="139"/>
      <c r="AD376" s="8">
        <v>29.08</v>
      </c>
      <c r="AF376" s="8">
        <v>416420.58</v>
      </c>
      <c r="AH376" s="5" t="s">
        <v>420</v>
      </c>
    </row>
    <row r="377" spans="2:34" ht="15" customHeight="1">
      <c r="B377" s="137">
        <v>264</v>
      </c>
      <c r="C377" s="137"/>
      <c r="E377" s="130" t="s">
        <v>452</v>
      </c>
      <c r="F377" s="130"/>
      <c r="G377" s="138" t="s">
        <v>18</v>
      </c>
      <c r="H377" s="138"/>
      <c r="J377" s="138" t="s">
        <v>184</v>
      </c>
      <c r="K377" s="138"/>
      <c r="N377" s="130" t="s">
        <v>358</v>
      </c>
      <c r="O377" s="130"/>
      <c r="P377" s="130"/>
      <c r="Q377" s="130"/>
      <c r="R377" s="130"/>
      <c r="S377" s="130"/>
      <c r="T377" s="130"/>
      <c r="U377" s="130"/>
      <c r="W377" s="6" t="s">
        <v>427</v>
      </c>
      <c r="Y377" s="139">
        <v>-14.35</v>
      </c>
      <c r="Z377" s="139"/>
      <c r="AD377" s="8">
        <v>-14.35</v>
      </c>
      <c r="AF377" s="8">
        <v>416406.23</v>
      </c>
      <c r="AH377" s="5" t="s">
        <v>420</v>
      </c>
    </row>
    <row r="378" spans="2:34" ht="15" customHeight="1">
      <c r="B378" s="137">
        <v>265</v>
      </c>
      <c r="C378" s="137"/>
      <c r="E378" s="130" t="s">
        <v>452</v>
      </c>
      <c r="F378" s="130"/>
      <c r="G378" s="138" t="s">
        <v>18</v>
      </c>
      <c r="H378" s="138"/>
      <c r="J378" s="138" t="s">
        <v>184</v>
      </c>
      <c r="K378" s="138"/>
      <c r="N378" s="130" t="s">
        <v>358</v>
      </c>
      <c r="O378" s="130"/>
      <c r="P378" s="130"/>
      <c r="Q378" s="130"/>
      <c r="R378" s="130"/>
      <c r="S378" s="130"/>
      <c r="T378" s="130"/>
      <c r="U378" s="130"/>
      <c r="W378" s="6" t="s">
        <v>427</v>
      </c>
      <c r="Y378" s="139">
        <v>-8</v>
      </c>
      <c r="Z378" s="139"/>
      <c r="AD378" s="8">
        <v>-8</v>
      </c>
      <c r="AF378" s="8">
        <v>416398.23</v>
      </c>
      <c r="AH378" s="5" t="s">
        <v>420</v>
      </c>
    </row>
    <row r="379" spans="2:34" ht="15" customHeight="1">
      <c r="B379" s="137">
        <v>266</v>
      </c>
      <c r="C379" s="137"/>
      <c r="E379" s="130" t="s">
        <v>453</v>
      </c>
      <c r="F379" s="130"/>
      <c r="G379" s="138" t="s">
        <v>18</v>
      </c>
      <c r="H379" s="138"/>
      <c r="J379" s="138" t="s">
        <v>184</v>
      </c>
      <c r="K379" s="138"/>
      <c r="N379" s="130" t="s">
        <v>358</v>
      </c>
      <c r="O379" s="130"/>
      <c r="P379" s="130"/>
      <c r="Q379" s="130"/>
      <c r="R379" s="130"/>
      <c r="S379" s="130"/>
      <c r="T379" s="130"/>
      <c r="U379" s="130"/>
      <c r="W379" s="6" t="s">
        <v>454</v>
      </c>
      <c r="Y379" s="139">
        <v>-2760</v>
      </c>
      <c r="Z379" s="139"/>
      <c r="AB379" s="7">
        <v>-552</v>
      </c>
      <c r="AD379" s="8">
        <v>-3312</v>
      </c>
      <c r="AF379" s="8">
        <v>413086.23</v>
      </c>
      <c r="AH379" s="5" t="s">
        <v>420</v>
      </c>
    </row>
    <row r="380" spans="2:34" ht="15" customHeight="1">
      <c r="B380" s="137">
        <v>270</v>
      </c>
      <c r="C380" s="137"/>
      <c r="E380" s="130" t="s">
        <v>455</v>
      </c>
      <c r="F380" s="130"/>
      <c r="G380" s="138" t="s">
        <v>18</v>
      </c>
      <c r="H380" s="138"/>
      <c r="J380" s="138" t="s">
        <v>179</v>
      </c>
      <c r="K380" s="138"/>
      <c r="N380" s="130" t="s">
        <v>456</v>
      </c>
      <c r="O380" s="130"/>
      <c r="P380" s="130"/>
      <c r="Q380" s="130"/>
      <c r="R380" s="130"/>
      <c r="S380" s="130"/>
      <c r="T380" s="130"/>
      <c r="U380" s="130"/>
      <c r="W380" s="6" t="s">
        <v>457</v>
      </c>
      <c r="Y380" s="139">
        <v>-161</v>
      </c>
      <c r="Z380" s="139"/>
      <c r="AD380" s="8">
        <v>-161</v>
      </c>
      <c r="AF380" s="8">
        <v>412925.23</v>
      </c>
      <c r="AH380" s="5" t="s">
        <v>420</v>
      </c>
    </row>
    <row r="381" spans="2:34" ht="15" customHeight="1">
      <c r="B381" s="137">
        <v>272</v>
      </c>
      <c r="C381" s="137"/>
      <c r="E381" s="130" t="s">
        <v>455</v>
      </c>
      <c r="F381" s="130"/>
      <c r="G381" s="138" t="s">
        <v>18</v>
      </c>
      <c r="H381" s="138"/>
      <c r="J381" s="138" t="s">
        <v>179</v>
      </c>
      <c r="K381" s="138"/>
      <c r="N381" s="130" t="s">
        <v>180</v>
      </c>
      <c r="O381" s="130"/>
      <c r="P381" s="130"/>
      <c r="Q381" s="130"/>
      <c r="R381" s="130"/>
      <c r="S381" s="130"/>
      <c r="T381" s="130"/>
      <c r="U381" s="130"/>
      <c r="W381" s="6" t="s">
        <v>135</v>
      </c>
      <c r="Y381" s="139">
        <v>-460</v>
      </c>
      <c r="Z381" s="139"/>
      <c r="AB381" s="7">
        <v>-60</v>
      </c>
      <c r="AD381" s="8">
        <v>-520</v>
      </c>
      <c r="AF381" s="8">
        <v>412405.23</v>
      </c>
      <c r="AH381" s="5" t="s">
        <v>420</v>
      </c>
    </row>
    <row r="382" spans="2:34" ht="15" customHeight="1">
      <c r="B382" s="137">
        <v>273</v>
      </c>
      <c r="C382" s="137"/>
      <c r="E382" s="130" t="s">
        <v>455</v>
      </c>
      <c r="F382" s="130"/>
      <c r="G382" s="138" t="s">
        <v>18</v>
      </c>
      <c r="H382" s="138"/>
      <c r="J382" s="138" t="s">
        <v>336</v>
      </c>
      <c r="K382" s="138"/>
      <c r="N382" s="130" t="s">
        <v>458</v>
      </c>
      <c r="O382" s="130"/>
      <c r="P382" s="130"/>
      <c r="Q382" s="130"/>
      <c r="R382" s="130"/>
      <c r="S382" s="130"/>
      <c r="T382" s="130"/>
      <c r="U382" s="130"/>
      <c r="W382" s="6" t="s">
        <v>338</v>
      </c>
      <c r="Y382" s="139">
        <v>-4026.44</v>
      </c>
      <c r="Z382" s="139"/>
      <c r="AB382" s="7">
        <v>-805.29</v>
      </c>
      <c r="AD382" s="8">
        <v>-4831.7299999999996</v>
      </c>
      <c r="AF382" s="8">
        <v>407573.5</v>
      </c>
      <c r="AH382" s="5" t="s">
        <v>420</v>
      </c>
    </row>
    <row r="383" spans="2:34" ht="15" customHeight="1">
      <c r="B383" s="137">
        <v>267</v>
      </c>
      <c r="C383" s="137"/>
      <c r="E383" s="130" t="s">
        <v>455</v>
      </c>
      <c r="F383" s="130"/>
      <c r="G383" s="138" t="s">
        <v>18</v>
      </c>
      <c r="H383" s="138"/>
      <c r="J383" s="138" t="s">
        <v>309</v>
      </c>
      <c r="K383" s="138"/>
      <c r="N383" s="130" t="s">
        <v>310</v>
      </c>
      <c r="O383" s="130"/>
      <c r="P383" s="130"/>
      <c r="Q383" s="130"/>
      <c r="R383" s="130"/>
      <c r="S383" s="130"/>
      <c r="T383" s="130"/>
      <c r="U383" s="130"/>
      <c r="W383" s="6" t="s">
        <v>459</v>
      </c>
      <c r="Y383" s="139">
        <v>-395</v>
      </c>
      <c r="Z383" s="139"/>
      <c r="AD383" s="8">
        <v>-395</v>
      </c>
      <c r="AF383" s="8">
        <v>407178.5</v>
      </c>
      <c r="AH383" s="5" t="s">
        <v>420</v>
      </c>
    </row>
    <row r="384" spans="2:34" ht="15" customHeight="1">
      <c r="B384" s="137">
        <v>274</v>
      </c>
      <c r="C384" s="137"/>
      <c r="E384" s="130" t="s">
        <v>455</v>
      </c>
      <c r="F384" s="130"/>
      <c r="G384" s="138" t="s">
        <v>18</v>
      </c>
      <c r="H384" s="138"/>
      <c r="J384" s="138" t="s">
        <v>26</v>
      </c>
      <c r="K384" s="138"/>
      <c r="N384" s="130" t="s">
        <v>333</v>
      </c>
      <c r="O384" s="130"/>
      <c r="P384" s="130"/>
      <c r="Q384" s="130"/>
      <c r="R384" s="130"/>
      <c r="S384" s="130"/>
      <c r="T384" s="130"/>
      <c r="U384" s="130"/>
      <c r="W384" s="6" t="s">
        <v>25</v>
      </c>
      <c r="Y384" s="139">
        <v>-9847.1</v>
      </c>
      <c r="Z384" s="139"/>
      <c r="AB384" s="7">
        <v>-1969.42</v>
      </c>
      <c r="AD384" s="8">
        <v>-11816.52</v>
      </c>
      <c r="AF384" s="8">
        <v>395361.98</v>
      </c>
      <c r="AH384" s="5" t="s">
        <v>420</v>
      </c>
    </row>
    <row r="385" spans="2:34" ht="15" customHeight="1">
      <c r="B385" s="137">
        <v>268</v>
      </c>
      <c r="C385" s="137"/>
      <c r="E385" s="130" t="s">
        <v>455</v>
      </c>
      <c r="F385" s="130"/>
      <c r="G385" s="138" t="s">
        <v>18</v>
      </c>
      <c r="H385" s="138"/>
      <c r="J385" s="138" t="s">
        <v>184</v>
      </c>
      <c r="K385" s="138"/>
      <c r="N385" s="130" t="s">
        <v>460</v>
      </c>
      <c r="O385" s="130"/>
      <c r="P385" s="130"/>
      <c r="Q385" s="130"/>
      <c r="R385" s="130"/>
      <c r="S385" s="130"/>
      <c r="T385" s="130"/>
      <c r="U385" s="130"/>
      <c r="W385" s="6" t="s">
        <v>155</v>
      </c>
      <c r="Y385" s="139">
        <v>-2.99</v>
      </c>
      <c r="Z385" s="139"/>
      <c r="AD385" s="8">
        <v>-2.99</v>
      </c>
      <c r="AF385" s="8">
        <v>395358.99</v>
      </c>
      <c r="AH385" s="5" t="s">
        <v>420</v>
      </c>
    </row>
    <row r="386" spans="2:34" ht="15" customHeight="1">
      <c r="B386" s="137">
        <v>269</v>
      </c>
      <c r="C386" s="137"/>
      <c r="E386" s="130" t="s">
        <v>455</v>
      </c>
      <c r="F386" s="130"/>
      <c r="G386" s="138" t="s">
        <v>18</v>
      </c>
      <c r="H386" s="138"/>
      <c r="J386" s="138" t="s">
        <v>461</v>
      </c>
      <c r="K386" s="138"/>
      <c r="N386" s="130" t="s">
        <v>462</v>
      </c>
      <c r="O386" s="130"/>
      <c r="P386" s="130"/>
      <c r="Q386" s="130"/>
      <c r="R386" s="130"/>
      <c r="S386" s="130"/>
      <c r="T386" s="130"/>
      <c r="U386" s="130"/>
      <c r="W386" s="6" t="s">
        <v>247</v>
      </c>
      <c r="Y386" s="139">
        <v>-3220</v>
      </c>
      <c r="Z386" s="139"/>
      <c r="AB386" s="7">
        <v>-644</v>
      </c>
      <c r="AD386" s="8">
        <v>-3864</v>
      </c>
      <c r="AF386" s="8">
        <v>391494.99</v>
      </c>
      <c r="AH386" s="5" t="s">
        <v>420</v>
      </c>
    </row>
    <row r="387" spans="2:34" ht="15" customHeight="1">
      <c r="B387" s="137">
        <v>271</v>
      </c>
      <c r="C387" s="137"/>
      <c r="E387" s="130" t="s">
        <v>455</v>
      </c>
      <c r="F387" s="130"/>
      <c r="G387" s="138" t="s">
        <v>18</v>
      </c>
      <c r="H387" s="138"/>
      <c r="J387" s="138" t="s">
        <v>184</v>
      </c>
      <c r="K387" s="138"/>
      <c r="N387" s="130" t="s">
        <v>358</v>
      </c>
      <c r="O387" s="130"/>
      <c r="P387" s="130"/>
      <c r="Q387" s="130"/>
      <c r="R387" s="130"/>
      <c r="S387" s="130"/>
      <c r="T387" s="130"/>
      <c r="U387" s="130"/>
      <c r="W387" s="6" t="s">
        <v>155</v>
      </c>
      <c r="Y387" s="139">
        <v>-53.33</v>
      </c>
      <c r="Z387" s="139"/>
      <c r="AB387" s="7">
        <v>-10.66</v>
      </c>
      <c r="AD387" s="8">
        <v>-63.99</v>
      </c>
      <c r="AF387" s="8">
        <v>391431</v>
      </c>
      <c r="AH387" s="5" t="s">
        <v>420</v>
      </c>
    </row>
    <row r="388" spans="2:34" ht="15" customHeight="1">
      <c r="B388" s="137">
        <v>275</v>
      </c>
      <c r="C388" s="137"/>
      <c r="E388" s="130" t="s">
        <v>455</v>
      </c>
      <c r="F388" s="130"/>
      <c r="G388" s="138" t="s">
        <v>18</v>
      </c>
      <c r="H388" s="138"/>
      <c r="J388" s="138" t="s">
        <v>184</v>
      </c>
      <c r="K388" s="138"/>
      <c r="N388" s="130" t="s">
        <v>463</v>
      </c>
      <c r="O388" s="130"/>
      <c r="P388" s="130"/>
      <c r="Q388" s="130"/>
      <c r="R388" s="130"/>
      <c r="S388" s="130"/>
      <c r="T388" s="130"/>
      <c r="U388" s="130"/>
      <c r="W388" s="6" t="s">
        <v>299</v>
      </c>
      <c r="Y388" s="139">
        <v>-22.75</v>
      </c>
      <c r="Z388" s="139"/>
      <c r="AD388" s="8">
        <v>-22.75</v>
      </c>
      <c r="AF388" s="8">
        <v>391408.25</v>
      </c>
      <c r="AH388" s="5" t="s">
        <v>420</v>
      </c>
    </row>
    <row r="389" spans="2:34" ht="15" customHeight="1">
      <c r="B389" s="137">
        <v>79</v>
      </c>
      <c r="C389" s="137"/>
      <c r="E389" s="130" t="s">
        <v>420</v>
      </c>
      <c r="F389" s="130"/>
      <c r="G389" s="138" t="s">
        <v>109</v>
      </c>
      <c r="H389" s="138"/>
      <c r="J389" s="138" t="s">
        <v>110</v>
      </c>
      <c r="K389" s="138"/>
      <c r="N389" s="130" t="s">
        <v>110</v>
      </c>
      <c r="O389" s="130"/>
      <c r="P389" s="130"/>
      <c r="Q389" s="130"/>
      <c r="R389" s="130"/>
      <c r="S389" s="130"/>
      <c r="T389" s="130"/>
      <c r="U389" s="130"/>
      <c r="W389" s="6" t="s">
        <v>112</v>
      </c>
      <c r="Y389" s="139">
        <v>2.6</v>
      </c>
      <c r="Z389" s="139"/>
      <c r="AD389" s="8">
        <v>2.6</v>
      </c>
      <c r="AF389" s="8">
        <v>391410.85</v>
      </c>
      <c r="AH389" s="5" t="s">
        <v>420</v>
      </c>
    </row>
    <row r="390" spans="2:34" ht="15" customHeight="1">
      <c r="B390" s="137">
        <v>80</v>
      </c>
      <c r="C390" s="137"/>
      <c r="E390" s="130" t="s">
        <v>420</v>
      </c>
      <c r="F390" s="130"/>
      <c r="G390" s="138" t="s">
        <v>116</v>
      </c>
      <c r="H390" s="138"/>
      <c r="J390" s="138" t="s">
        <v>110</v>
      </c>
      <c r="K390" s="138"/>
      <c r="N390" s="130" t="s">
        <v>110</v>
      </c>
      <c r="O390" s="130"/>
      <c r="P390" s="130"/>
      <c r="Q390" s="130"/>
      <c r="R390" s="130"/>
      <c r="S390" s="130"/>
      <c r="T390" s="130"/>
      <c r="U390" s="130"/>
      <c r="W390" s="6" t="s">
        <v>112</v>
      </c>
      <c r="Y390" s="139">
        <v>0.28999999999999998</v>
      </c>
      <c r="Z390" s="139"/>
      <c r="AD390" s="8">
        <v>0.28999999999999998</v>
      </c>
      <c r="AF390" s="8">
        <v>391411.14</v>
      </c>
      <c r="AH390" s="5" t="s">
        <v>420</v>
      </c>
    </row>
    <row r="391" spans="2:34" ht="15" customHeight="1">
      <c r="B391" s="137">
        <v>81</v>
      </c>
      <c r="C391" s="137"/>
      <c r="E391" s="130" t="s">
        <v>420</v>
      </c>
      <c r="F391" s="130"/>
      <c r="G391" s="138" t="s">
        <v>115</v>
      </c>
      <c r="H391" s="138"/>
      <c r="J391" s="138" t="s">
        <v>110</v>
      </c>
      <c r="K391" s="138"/>
      <c r="N391" s="130" t="s">
        <v>110</v>
      </c>
      <c r="O391" s="130"/>
      <c r="P391" s="130"/>
      <c r="Q391" s="130"/>
      <c r="R391" s="130"/>
      <c r="S391" s="130"/>
      <c r="T391" s="130"/>
      <c r="U391" s="130"/>
      <c r="W391" s="6" t="s">
        <v>112</v>
      </c>
      <c r="Y391" s="139">
        <v>253.52</v>
      </c>
      <c r="Z391" s="139"/>
      <c r="AD391" s="8">
        <v>253.52</v>
      </c>
      <c r="AF391" s="8">
        <v>391664.66</v>
      </c>
      <c r="AH391" s="5" t="s">
        <v>420</v>
      </c>
    </row>
    <row r="392" spans="2:34" ht="15" customHeight="1">
      <c r="B392" s="137">
        <v>276</v>
      </c>
      <c r="C392" s="137"/>
      <c r="E392" s="130" t="s">
        <v>420</v>
      </c>
      <c r="F392" s="130"/>
      <c r="G392" s="138" t="s">
        <v>18</v>
      </c>
      <c r="H392" s="138"/>
      <c r="J392" s="138" t="s">
        <v>184</v>
      </c>
      <c r="K392" s="138"/>
      <c r="N392" s="130" t="s">
        <v>464</v>
      </c>
      <c r="O392" s="130"/>
      <c r="P392" s="130"/>
      <c r="Q392" s="130"/>
      <c r="R392" s="130"/>
      <c r="S392" s="130"/>
      <c r="T392" s="130"/>
      <c r="U392" s="130"/>
      <c r="W392" s="6" t="s">
        <v>465</v>
      </c>
      <c r="Y392" s="139">
        <v>-6.98</v>
      </c>
      <c r="Z392" s="139"/>
      <c r="AD392" s="8">
        <v>-6.98</v>
      </c>
      <c r="AF392" s="8">
        <v>391657.68</v>
      </c>
      <c r="AH392" s="5" t="s">
        <v>420</v>
      </c>
    </row>
    <row r="393" spans="2:34" ht="15" customHeight="1">
      <c r="B393" s="137">
        <v>277</v>
      </c>
      <c r="C393" s="137"/>
      <c r="E393" s="130" t="s">
        <v>420</v>
      </c>
      <c r="F393" s="130"/>
      <c r="G393" s="138" t="s">
        <v>18</v>
      </c>
      <c r="H393" s="138"/>
      <c r="J393" s="138" t="s">
        <v>184</v>
      </c>
      <c r="K393" s="138"/>
      <c r="N393" s="130" t="s">
        <v>466</v>
      </c>
      <c r="O393" s="130"/>
      <c r="P393" s="130"/>
      <c r="Q393" s="130"/>
      <c r="R393" s="130"/>
      <c r="S393" s="130"/>
      <c r="T393" s="130"/>
      <c r="U393" s="130"/>
      <c r="W393" s="6" t="s">
        <v>467</v>
      </c>
      <c r="Y393" s="139">
        <v>-98</v>
      </c>
      <c r="Z393" s="139"/>
      <c r="AD393" s="8">
        <v>-98</v>
      </c>
      <c r="AF393" s="8">
        <v>391559.67999999999</v>
      </c>
      <c r="AH393" s="5" t="s">
        <v>420</v>
      </c>
    </row>
    <row r="394" spans="2:34" ht="15" customHeight="1">
      <c r="B394" s="137">
        <v>278</v>
      </c>
      <c r="C394" s="137"/>
      <c r="E394" s="130" t="s">
        <v>420</v>
      </c>
      <c r="F394" s="130"/>
      <c r="G394" s="138" t="s">
        <v>18</v>
      </c>
      <c r="H394" s="138"/>
      <c r="J394" s="138" t="s">
        <v>184</v>
      </c>
      <c r="K394" s="138"/>
      <c r="N394" s="130" t="s">
        <v>468</v>
      </c>
      <c r="O394" s="130"/>
      <c r="P394" s="130"/>
      <c r="Q394" s="130"/>
      <c r="R394" s="130"/>
      <c r="S394" s="130"/>
      <c r="T394" s="130"/>
      <c r="U394" s="130"/>
      <c r="W394" s="6" t="s">
        <v>427</v>
      </c>
      <c r="Y394" s="139">
        <v>-24</v>
      </c>
      <c r="Z394" s="139"/>
      <c r="AD394" s="8">
        <v>-24</v>
      </c>
      <c r="AF394" s="8">
        <v>391535.68</v>
      </c>
      <c r="AH394" s="5" t="s">
        <v>420</v>
      </c>
    </row>
    <row r="395" spans="2:34" ht="15" customHeight="1">
      <c r="B395" s="137">
        <v>279</v>
      </c>
      <c r="C395" s="137"/>
      <c r="E395" s="130" t="s">
        <v>420</v>
      </c>
      <c r="F395" s="130"/>
      <c r="G395" s="138" t="s">
        <v>18</v>
      </c>
      <c r="H395" s="138"/>
      <c r="J395" s="138" t="s">
        <v>184</v>
      </c>
      <c r="K395" s="138"/>
      <c r="N395" s="130" t="s">
        <v>469</v>
      </c>
      <c r="O395" s="130"/>
      <c r="P395" s="130"/>
      <c r="Q395" s="130"/>
      <c r="R395" s="130"/>
      <c r="S395" s="130"/>
      <c r="T395" s="130"/>
      <c r="U395" s="130"/>
      <c r="W395" s="6" t="s">
        <v>470</v>
      </c>
      <c r="Y395" s="139">
        <v>-23.36</v>
      </c>
      <c r="Z395" s="139"/>
      <c r="AD395" s="8">
        <v>-23.36</v>
      </c>
      <c r="AF395" s="8">
        <v>391512.32000000001</v>
      </c>
      <c r="AH395" s="5" t="s">
        <v>420</v>
      </c>
    </row>
    <row r="396" spans="2:34" ht="15" customHeight="1">
      <c r="B396" s="137">
        <v>282</v>
      </c>
      <c r="C396" s="137"/>
      <c r="E396" s="130" t="s">
        <v>420</v>
      </c>
      <c r="F396" s="130"/>
      <c r="G396" s="138" t="s">
        <v>18</v>
      </c>
      <c r="H396" s="138"/>
      <c r="J396" s="138" t="s">
        <v>119</v>
      </c>
      <c r="K396" s="138"/>
      <c r="N396" s="130" t="s">
        <v>119</v>
      </c>
      <c r="O396" s="130"/>
      <c r="P396" s="130"/>
      <c r="Q396" s="130"/>
      <c r="R396" s="130"/>
      <c r="S396" s="130"/>
      <c r="T396" s="130"/>
      <c r="U396" s="130"/>
      <c r="W396" s="6" t="s">
        <v>112</v>
      </c>
      <c r="Y396" s="139">
        <v>-34.92</v>
      </c>
      <c r="Z396" s="139"/>
      <c r="AD396" s="8">
        <v>-34.92</v>
      </c>
      <c r="AF396" s="8">
        <v>391477.4</v>
      </c>
      <c r="AH396" s="5" t="s">
        <v>420</v>
      </c>
    </row>
    <row r="397" spans="2:34" ht="15" customHeight="1">
      <c r="B397" s="137">
        <v>86</v>
      </c>
      <c r="C397" s="137"/>
      <c r="E397" s="130" t="s">
        <v>471</v>
      </c>
      <c r="F397" s="130"/>
      <c r="G397" s="138" t="s">
        <v>18</v>
      </c>
      <c r="H397" s="138"/>
      <c r="J397" s="138" t="s">
        <v>19</v>
      </c>
      <c r="K397" s="138"/>
      <c r="N397" s="130" t="s">
        <v>472</v>
      </c>
      <c r="O397" s="130"/>
      <c r="P397" s="130"/>
      <c r="Q397" s="130"/>
      <c r="R397" s="130"/>
      <c r="S397" s="130"/>
      <c r="T397" s="130"/>
      <c r="U397" s="130"/>
      <c r="W397" s="6" t="s">
        <v>21</v>
      </c>
      <c r="Y397" s="139">
        <v>660</v>
      </c>
      <c r="Z397" s="139"/>
      <c r="AD397" s="8">
        <v>660</v>
      </c>
      <c r="AF397" s="8">
        <v>392137.4</v>
      </c>
      <c r="AH397" s="5" t="s">
        <v>473</v>
      </c>
    </row>
    <row r="398" spans="2:34" ht="15" customHeight="1">
      <c r="B398" s="137">
        <v>286</v>
      </c>
      <c r="C398" s="137"/>
      <c r="E398" s="130" t="s">
        <v>471</v>
      </c>
      <c r="F398" s="130"/>
      <c r="G398" s="138" t="s">
        <v>18</v>
      </c>
      <c r="H398" s="138"/>
      <c r="J398" s="138" t="s">
        <v>47</v>
      </c>
      <c r="K398" s="138"/>
      <c r="N398" s="130" t="s">
        <v>104</v>
      </c>
      <c r="O398" s="130"/>
      <c r="P398" s="130"/>
      <c r="Q398" s="130"/>
      <c r="R398" s="130"/>
      <c r="S398" s="130"/>
      <c r="T398" s="130"/>
      <c r="U398" s="130"/>
      <c r="W398" s="6" t="s">
        <v>229</v>
      </c>
      <c r="Y398" s="139">
        <v>-2806.01</v>
      </c>
      <c r="Z398" s="139"/>
      <c r="AD398" s="8">
        <v>-2806.01</v>
      </c>
      <c r="AF398" s="8">
        <v>389331.39</v>
      </c>
      <c r="AH398" s="5" t="s">
        <v>473</v>
      </c>
    </row>
    <row r="399" spans="2:34" ht="15" customHeight="1">
      <c r="B399" s="137">
        <v>288</v>
      </c>
      <c r="C399" s="137"/>
      <c r="E399" s="130" t="s">
        <v>471</v>
      </c>
      <c r="F399" s="130"/>
      <c r="G399" s="138" t="s">
        <v>18</v>
      </c>
      <c r="H399" s="138"/>
      <c r="J399" s="138" t="s">
        <v>47</v>
      </c>
      <c r="K399" s="138"/>
      <c r="N399" s="130" t="s">
        <v>104</v>
      </c>
      <c r="O399" s="130"/>
      <c r="P399" s="130"/>
      <c r="Q399" s="130"/>
      <c r="R399" s="130"/>
      <c r="S399" s="130"/>
      <c r="T399" s="130"/>
      <c r="U399" s="130"/>
      <c r="W399" s="6" t="s">
        <v>474</v>
      </c>
      <c r="Y399" s="139">
        <v>-1217.44</v>
      </c>
      <c r="Z399" s="139"/>
      <c r="AD399" s="8">
        <v>-1217.44</v>
      </c>
      <c r="AF399" s="8">
        <v>388113.95</v>
      </c>
      <c r="AH399" s="5" t="s">
        <v>473</v>
      </c>
    </row>
    <row r="400" spans="2:34" ht="15" customHeight="1">
      <c r="B400" s="137">
        <v>287</v>
      </c>
      <c r="C400" s="137"/>
      <c r="E400" s="130" t="s">
        <v>471</v>
      </c>
      <c r="F400" s="130"/>
      <c r="G400" s="138" t="s">
        <v>18</v>
      </c>
      <c r="H400" s="138"/>
      <c r="J400" s="138" t="s">
        <v>28</v>
      </c>
      <c r="K400" s="138"/>
      <c r="N400" s="130" t="s">
        <v>276</v>
      </c>
      <c r="O400" s="130"/>
      <c r="P400" s="130"/>
      <c r="Q400" s="130"/>
      <c r="R400" s="130"/>
      <c r="S400" s="130"/>
      <c r="T400" s="130"/>
      <c r="U400" s="130"/>
      <c r="W400" s="6" t="s">
        <v>30</v>
      </c>
      <c r="Y400" s="139">
        <v>-957.5</v>
      </c>
      <c r="Z400" s="139"/>
      <c r="AD400" s="8">
        <v>-957.5</v>
      </c>
      <c r="AF400" s="8">
        <v>387156.45</v>
      </c>
      <c r="AH400" s="5" t="s">
        <v>473</v>
      </c>
    </row>
    <row r="401" spans="2:34" ht="15" customHeight="1">
      <c r="B401" s="137">
        <v>285</v>
      </c>
      <c r="C401" s="137"/>
      <c r="E401" s="130" t="s">
        <v>471</v>
      </c>
      <c r="F401" s="130"/>
      <c r="G401" s="138" t="s">
        <v>18</v>
      </c>
      <c r="H401" s="138"/>
      <c r="J401" s="138" t="s">
        <v>461</v>
      </c>
      <c r="K401" s="138"/>
      <c r="N401" s="130" t="s">
        <v>462</v>
      </c>
      <c r="O401" s="130"/>
      <c r="P401" s="130"/>
      <c r="Q401" s="130"/>
      <c r="R401" s="130"/>
      <c r="S401" s="130"/>
      <c r="T401" s="130"/>
      <c r="U401" s="130"/>
      <c r="W401" s="6" t="s">
        <v>475</v>
      </c>
      <c r="Y401" s="139">
        <v>-760</v>
      </c>
      <c r="Z401" s="139"/>
      <c r="AD401" s="8">
        <v>-760</v>
      </c>
      <c r="AF401" s="8">
        <v>386396.45</v>
      </c>
      <c r="AH401" s="5" t="s">
        <v>473</v>
      </c>
    </row>
    <row r="402" spans="2:34" ht="15" customHeight="1">
      <c r="B402" s="137">
        <v>289</v>
      </c>
      <c r="C402" s="137"/>
      <c r="E402" s="130" t="s">
        <v>471</v>
      </c>
      <c r="F402" s="130"/>
      <c r="G402" s="138" t="s">
        <v>18</v>
      </c>
      <c r="H402" s="138"/>
      <c r="J402" s="138" t="s">
        <v>40</v>
      </c>
      <c r="K402" s="138"/>
      <c r="N402" s="130" t="s">
        <v>476</v>
      </c>
      <c r="O402" s="130"/>
      <c r="P402" s="130"/>
      <c r="Q402" s="130"/>
      <c r="R402" s="130"/>
      <c r="S402" s="130"/>
      <c r="T402" s="130"/>
      <c r="U402" s="130"/>
      <c r="W402" s="6" t="s">
        <v>477</v>
      </c>
      <c r="Y402" s="139">
        <v>-16.5</v>
      </c>
      <c r="Z402" s="139"/>
      <c r="AD402" s="8">
        <v>-16.5</v>
      </c>
      <c r="AF402" s="8">
        <v>386379.95</v>
      </c>
      <c r="AH402" s="5" t="s">
        <v>473</v>
      </c>
    </row>
    <row r="403" spans="2:34" ht="15" customHeight="1">
      <c r="B403" s="137">
        <v>290</v>
      </c>
      <c r="C403" s="137"/>
      <c r="E403" s="130" t="s">
        <v>471</v>
      </c>
      <c r="F403" s="130"/>
      <c r="G403" s="138" t="s">
        <v>18</v>
      </c>
      <c r="H403" s="138"/>
      <c r="J403" s="138" t="s">
        <v>184</v>
      </c>
      <c r="K403" s="138"/>
      <c r="N403" s="130" t="s">
        <v>478</v>
      </c>
      <c r="O403" s="130"/>
      <c r="P403" s="130"/>
      <c r="Q403" s="130"/>
      <c r="R403" s="130"/>
      <c r="S403" s="130"/>
      <c r="T403" s="130"/>
      <c r="U403" s="130"/>
      <c r="W403" s="6" t="s">
        <v>465</v>
      </c>
      <c r="Y403" s="139">
        <v>-23.96</v>
      </c>
      <c r="Z403" s="139"/>
      <c r="AD403" s="8">
        <v>-23.96</v>
      </c>
      <c r="AF403" s="8">
        <v>386355.99</v>
      </c>
      <c r="AH403" s="5" t="s">
        <v>473</v>
      </c>
    </row>
    <row r="404" spans="2:34" ht="15" customHeight="1">
      <c r="B404" s="137">
        <v>291</v>
      </c>
      <c r="C404" s="137"/>
      <c r="E404" s="130" t="s">
        <v>471</v>
      </c>
      <c r="F404" s="130"/>
      <c r="G404" s="138" t="s">
        <v>18</v>
      </c>
      <c r="H404" s="138"/>
      <c r="J404" s="138" t="s">
        <v>71</v>
      </c>
      <c r="K404" s="138"/>
      <c r="N404" s="130" t="s">
        <v>176</v>
      </c>
      <c r="O404" s="130"/>
      <c r="P404" s="130"/>
      <c r="Q404" s="130"/>
      <c r="R404" s="130"/>
      <c r="S404" s="130"/>
      <c r="T404" s="130"/>
      <c r="U404" s="130"/>
      <c r="W404" s="6" t="s">
        <v>132</v>
      </c>
      <c r="Y404" s="139">
        <v>-79</v>
      </c>
      <c r="Z404" s="139"/>
      <c r="AB404" s="7">
        <v>-15.8</v>
      </c>
      <c r="AD404" s="8">
        <v>-94.8</v>
      </c>
      <c r="AF404" s="8">
        <v>386261.19</v>
      </c>
      <c r="AH404" s="5" t="s">
        <v>473</v>
      </c>
    </row>
    <row r="405" spans="2:34" ht="15" customHeight="1">
      <c r="B405" s="137">
        <v>85</v>
      </c>
      <c r="C405" s="137"/>
      <c r="E405" s="130" t="s">
        <v>479</v>
      </c>
      <c r="F405" s="130"/>
      <c r="G405" s="138" t="s">
        <v>18</v>
      </c>
      <c r="H405" s="138"/>
      <c r="J405" s="138" t="s">
        <v>330</v>
      </c>
      <c r="K405" s="138"/>
      <c r="N405" s="130" t="s">
        <v>480</v>
      </c>
      <c r="O405" s="130"/>
      <c r="P405" s="130"/>
      <c r="Q405" s="130"/>
      <c r="R405" s="130"/>
      <c r="S405" s="130"/>
      <c r="T405" s="130"/>
      <c r="U405" s="130"/>
      <c r="W405" s="6" t="s">
        <v>481</v>
      </c>
      <c r="Y405" s="139">
        <v>245</v>
      </c>
      <c r="Z405" s="139"/>
      <c r="AD405" s="8">
        <v>245</v>
      </c>
      <c r="AF405" s="8">
        <v>386506.19</v>
      </c>
      <c r="AH405" s="5" t="s">
        <v>473</v>
      </c>
    </row>
    <row r="406" spans="2:34" ht="15" customHeight="1">
      <c r="B406" s="137">
        <v>84</v>
      </c>
      <c r="C406" s="137"/>
      <c r="E406" s="130" t="s">
        <v>479</v>
      </c>
      <c r="F406" s="130"/>
      <c r="G406" s="138" t="s">
        <v>18</v>
      </c>
      <c r="H406" s="138"/>
      <c r="J406" s="138" t="s">
        <v>482</v>
      </c>
      <c r="K406" s="138"/>
      <c r="M406" s="5" t="s">
        <v>375</v>
      </c>
      <c r="N406" s="130" t="s">
        <v>483</v>
      </c>
      <c r="O406" s="130"/>
      <c r="P406" s="130"/>
      <c r="Q406" s="130"/>
      <c r="R406" s="130"/>
      <c r="S406" s="130"/>
      <c r="T406" s="130"/>
      <c r="U406" s="130"/>
      <c r="W406" s="6" t="s">
        <v>2</v>
      </c>
      <c r="AF406" s="8">
        <v>386506.19</v>
      </c>
      <c r="AH406" s="5" t="s">
        <v>473</v>
      </c>
    </row>
    <row r="407" spans="2:34" ht="15" customHeight="1">
      <c r="B407" s="137">
        <v>93</v>
      </c>
      <c r="C407" s="137"/>
      <c r="E407" s="130" t="s">
        <v>479</v>
      </c>
      <c r="F407" s="130"/>
      <c r="G407" s="138" t="s">
        <v>115</v>
      </c>
      <c r="H407" s="138"/>
      <c r="J407" s="138" t="s">
        <v>484</v>
      </c>
      <c r="K407" s="138"/>
      <c r="M407" s="5" t="s">
        <v>375</v>
      </c>
      <c r="N407" s="130" t="s">
        <v>485</v>
      </c>
      <c r="O407" s="130"/>
      <c r="P407" s="130"/>
      <c r="Q407" s="130"/>
      <c r="R407" s="130"/>
      <c r="S407" s="130"/>
      <c r="T407" s="130"/>
      <c r="U407" s="130"/>
      <c r="W407" s="6" t="s">
        <v>112</v>
      </c>
      <c r="AF407" s="8">
        <v>386506.19</v>
      </c>
      <c r="AH407" s="5" t="s">
        <v>473</v>
      </c>
    </row>
    <row r="408" spans="2:34" ht="15" customHeight="1">
      <c r="B408" s="137">
        <v>294</v>
      </c>
      <c r="C408" s="137"/>
      <c r="E408" s="130" t="s">
        <v>479</v>
      </c>
      <c r="F408" s="130"/>
      <c r="G408" s="138" t="s">
        <v>18</v>
      </c>
      <c r="H408" s="138"/>
      <c r="J408" s="138" t="s">
        <v>179</v>
      </c>
      <c r="K408" s="138"/>
      <c r="N408" s="130" t="s">
        <v>486</v>
      </c>
      <c r="O408" s="130"/>
      <c r="P408" s="130"/>
      <c r="Q408" s="130"/>
      <c r="R408" s="130"/>
      <c r="S408" s="130"/>
      <c r="T408" s="130"/>
      <c r="U408" s="130"/>
      <c r="W408" s="6" t="s">
        <v>135</v>
      </c>
      <c r="Y408" s="139">
        <v>-92.82</v>
      </c>
      <c r="Z408" s="139"/>
      <c r="AB408" s="7">
        <v>-2.48</v>
      </c>
      <c r="AD408" s="8">
        <v>-95.3</v>
      </c>
      <c r="AF408" s="8">
        <v>386410.89</v>
      </c>
      <c r="AH408" s="5" t="s">
        <v>473</v>
      </c>
    </row>
    <row r="409" spans="2:34" ht="15" customHeight="1">
      <c r="B409" s="137">
        <v>293</v>
      </c>
      <c r="C409" s="137"/>
      <c r="E409" s="130" t="s">
        <v>479</v>
      </c>
      <c r="F409" s="130"/>
      <c r="G409" s="138" t="s">
        <v>18</v>
      </c>
      <c r="H409" s="138"/>
      <c r="J409" s="138" t="s">
        <v>386</v>
      </c>
      <c r="K409" s="138"/>
      <c r="N409" s="130" t="s">
        <v>487</v>
      </c>
      <c r="O409" s="130"/>
      <c r="P409" s="130"/>
      <c r="Q409" s="130"/>
      <c r="R409" s="130"/>
      <c r="S409" s="130"/>
      <c r="T409" s="130"/>
      <c r="U409" s="130"/>
      <c r="W409" s="6" t="s">
        <v>289</v>
      </c>
      <c r="Y409" s="139">
        <v>-285</v>
      </c>
      <c r="Z409" s="139"/>
      <c r="AD409" s="8">
        <v>-285</v>
      </c>
      <c r="AF409" s="8">
        <v>386125.89</v>
      </c>
      <c r="AH409" s="5" t="s">
        <v>473</v>
      </c>
    </row>
    <row r="410" spans="2:34" ht="15" customHeight="1">
      <c r="B410" s="137">
        <v>295</v>
      </c>
      <c r="C410" s="137"/>
      <c r="E410" s="130" t="s">
        <v>479</v>
      </c>
      <c r="F410" s="130"/>
      <c r="G410" s="138" t="s">
        <v>18</v>
      </c>
      <c r="H410" s="138"/>
      <c r="J410" s="138" t="s">
        <v>28</v>
      </c>
      <c r="K410" s="138"/>
      <c r="N410" s="130" t="s">
        <v>354</v>
      </c>
      <c r="O410" s="130"/>
      <c r="P410" s="130"/>
      <c r="Q410" s="130"/>
      <c r="R410" s="130"/>
      <c r="S410" s="130"/>
      <c r="T410" s="130"/>
      <c r="U410" s="130"/>
      <c r="W410" s="6" t="s">
        <v>488</v>
      </c>
      <c r="Y410" s="139">
        <v>-185</v>
      </c>
      <c r="Z410" s="139"/>
      <c r="AB410" s="7">
        <v>-37</v>
      </c>
      <c r="AD410" s="8">
        <v>-222</v>
      </c>
      <c r="AF410" s="8">
        <v>385903.89</v>
      </c>
      <c r="AH410" s="5" t="s">
        <v>473</v>
      </c>
    </row>
    <row r="411" spans="2:34" ht="15" customHeight="1">
      <c r="B411" s="137">
        <v>303</v>
      </c>
      <c r="C411" s="137"/>
      <c r="E411" s="130" t="s">
        <v>479</v>
      </c>
      <c r="F411" s="130"/>
      <c r="G411" s="138" t="s">
        <v>18</v>
      </c>
      <c r="H411" s="138"/>
      <c r="J411" s="138" t="s">
        <v>489</v>
      </c>
      <c r="K411" s="138"/>
      <c r="N411" s="130" t="s">
        <v>490</v>
      </c>
      <c r="O411" s="130"/>
      <c r="P411" s="130"/>
      <c r="Q411" s="130"/>
      <c r="R411" s="130"/>
      <c r="S411" s="130"/>
      <c r="T411" s="130"/>
      <c r="U411" s="130"/>
      <c r="W411" s="6" t="s">
        <v>289</v>
      </c>
      <c r="Y411" s="139">
        <v>-695</v>
      </c>
      <c r="Z411" s="139"/>
      <c r="AD411" s="8">
        <v>-695</v>
      </c>
      <c r="AF411" s="8">
        <v>385208.89</v>
      </c>
      <c r="AH411" s="5" t="s">
        <v>473</v>
      </c>
    </row>
    <row r="412" spans="2:34" ht="15" customHeight="1">
      <c r="B412" s="137">
        <v>296</v>
      </c>
      <c r="C412" s="137"/>
      <c r="E412" s="130" t="s">
        <v>479</v>
      </c>
      <c r="F412" s="130"/>
      <c r="G412" s="138" t="s">
        <v>18</v>
      </c>
      <c r="H412" s="138"/>
      <c r="J412" s="138" t="s">
        <v>184</v>
      </c>
      <c r="K412" s="138"/>
      <c r="N412" s="130" t="s">
        <v>491</v>
      </c>
      <c r="O412" s="130"/>
      <c r="P412" s="130"/>
      <c r="Q412" s="130"/>
      <c r="R412" s="130"/>
      <c r="S412" s="130"/>
      <c r="T412" s="130"/>
      <c r="U412" s="130"/>
      <c r="W412" s="6" t="s">
        <v>293</v>
      </c>
      <c r="Y412" s="139">
        <v>-1100</v>
      </c>
      <c r="Z412" s="139"/>
      <c r="AB412" s="7">
        <v>-220</v>
      </c>
      <c r="AD412" s="8">
        <v>-1320</v>
      </c>
      <c r="AF412" s="8">
        <v>383888.89</v>
      </c>
      <c r="AH412" s="5" t="s">
        <v>473</v>
      </c>
    </row>
    <row r="413" spans="2:34" ht="15" customHeight="1">
      <c r="B413" s="137">
        <v>297</v>
      </c>
      <c r="C413" s="137"/>
      <c r="E413" s="130" t="s">
        <v>479</v>
      </c>
      <c r="F413" s="130"/>
      <c r="G413" s="138" t="s">
        <v>18</v>
      </c>
      <c r="H413" s="138"/>
      <c r="J413" s="138" t="s">
        <v>40</v>
      </c>
      <c r="K413" s="138"/>
      <c r="N413" s="130" t="s">
        <v>492</v>
      </c>
      <c r="O413" s="130"/>
      <c r="P413" s="130"/>
      <c r="Q413" s="130"/>
      <c r="R413" s="130"/>
      <c r="S413" s="130"/>
      <c r="T413" s="130"/>
      <c r="U413" s="130"/>
      <c r="W413" s="6" t="s">
        <v>493</v>
      </c>
      <c r="Y413" s="139">
        <v>-1666.67</v>
      </c>
      <c r="Z413" s="139"/>
      <c r="AB413" s="7">
        <v>-333.33</v>
      </c>
      <c r="AD413" s="8">
        <v>-2000</v>
      </c>
      <c r="AF413" s="8">
        <v>381888.89</v>
      </c>
      <c r="AH413" s="5" t="s">
        <v>473</v>
      </c>
    </row>
    <row r="414" spans="2:34" ht="15" customHeight="1">
      <c r="B414" s="137">
        <v>298</v>
      </c>
      <c r="C414" s="137"/>
      <c r="E414" s="130" t="s">
        <v>479</v>
      </c>
      <c r="F414" s="130"/>
      <c r="G414" s="138" t="s">
        <v>18</v>
      </c>
      <c r="H414" s="138"/>
      <c r="J414" s="138" t="s">
        <v>184</v>
      </c>
      <c r="K414" s="138"/>
      <c r="N414" s="130" t="s">
        <v>218</v>
      </c>
      <c r="O414" s="130"/>
      <c r="P414" s="130"/>
      <c r="Q414" s="130"/>
      <c r="R414" s="130"/>
      <c r="S414" s="130"/>
      <c r="T414" s="130"/>
      <c r="U414" s="130"/>
      <c r="W414" s="6" t="s">
        <v>316</v>
      </c>
      <c r="Y414" s="139">
        <v>-1400</v>
      </c>
      <c r="Z414" s="139"/>
      <c r="AB414" s="7">
        <v>-280</v>
      </c>
      <c r="AD414" s="8">
        <v>-1680</v>
      </c>
      <c r="AF414" s="8">
        <v>380208.89</v>
      </c>
      <c r="AH414" s="5" t="s">
        <v>473</v>
      </c>
    </row>
    <row r="415" spans="2:34" ht="15" customHeight="1">
      <c r="B415" s="137">
        <v>299</v>
      </c>
      <c r="C415" s="137"/>
      <c r="E415" s="130" t="s">
        <v>479</v>
      </c>
      <c r="F415" s="130"/>
      <c r="G415" s="138" t="s">
        <v>18</v>
      </c>
      <c r="H415" s="138"/>
      <c r="J415" s="138" t="s">
        <v>184</v>
      </c>
      <c r="K415" s="138"/>
      <c r="N415" s="130" t="s">
        <v>312</v>
      </c>
      <c r="O415" s="130"/>
      <c r="P415" s="130"/>
      <c r="Q415" s="130"/>
      <c r="R415" s="130"/>
      <c r="S415" s="130"/>
      <c r="T415" s="130"/>
      <c r="U415" s="130"/>
      <c r="W415" s="6" t="s">
        <v>313</v>
      </c>
      <c r="Y415" s="139">
        <v>-491.67</v>
      </c>
      <c r="Z415" s="139"/>
      <c r="AB415" s="7">
        <v>-98.33</v>
      </c>
      <c r="AD415" s="8">
        <v>-590</v>
      </c>
      <c r="AF415" s="8">
        <v>379618.89</v>
      </c>
      <c r="AH415" s="5" t="s">
        <v>473</v>
      </c>
    </row>
    <row r="416" spans="2:34" ht="15" customHeight="1">
      <c r="B416" s="137">
        <v>300</v>
      </c>
      <c r="C416" s="137"/>
      <c r="E416" s="130" t="s">
        <v>479</v>
      </c>
      <c r="F416" s="130"/>
      <c r="G416" s="138" t="s">
        <v>18</v>
      </c>
      <c r="H416" s="138"/>
      <c r="J416" s="138" t="s">
        <v>40</v>
      </c>
      <c r="K416" s="138"/>
      <c r="N416" s="130" t="s">
        <v>494</v>
      </c>
      <c r="O416" s="130"/>
      <c r="P416" s="130"/>
      <c r="Q416" s="130"/>
      <c r="R416" s="130"/>
      <c r="S416" s="130"/>
      <c r="T416" s="130"/>
      <c r="U416" s="130"/>
      <c r="W416" s="6" t="s">
        <v>495</v>
      </c>
      <c r="Y416" s="139">
        <v>-1425.6</v>
      </c>
      <c r="Z416" s="139"/>
      <c r="AB416" s="7">
        <v>-285.12</v>
      </c>
      <c r="AD416" s="8">
        <v>-1710.72</v>
      </c>
      <c r="AF416" s="8">
        <v>377908.17</v>
      </c>
      <c r="AH416" s="5" t="s">
        <v>473</v>
      </c>
    </row>
    <row r="417" spans="2:34" ht="15" customHeight="1">
      <c r="B417" s="137">
        <v>301</v>
      </c>
      <c r="C417" s="137"/>
      <c r="E417" s="130" t="s">
        <v>479</v>
      </c>
      <c r="F417" s="130"/>
      <c r="G417" s="138" t="s">
        <v>18</v>
      </c>
      <c r="H417" s="138"/>
      <c r="J417" s="138" t="s">
        <v>40</v>
      </c>
      <c r="K417" s="138"/>
      <c r="N417" s="130" t="s">
        <v>496</v>
      </c>
      <c r="O417" s="130"/>
      <c r="P417" s="130"/>
      <c r="Q417" s="130"/>
      <c r="R417" s="130"/>
      <c r="S417" s="130"/>
      <c r="T417" s="130"/>
      <c r="U417" s="130"/>
      <c r="W417" s="6" t="s">
        <v>493</v>
      </c>
      <c r="Y417" s="139">
        <v>-1666.67</v>
      </c>
      <c r="Z417" s="139"/>
      <c r="AB417" s="7">
        <v>-333.33</v>
      </c>
      <c r="AD417" s="8">
        <v>-2000</v>
      </c>
      <c r="AF417" s="8">
        <v>375908.17</v>
      </c>
      <c r="AH417" s="5" t="s">
        <v>473</v>
      </c>
    </row>
    <row r="418" spans="2:34" ht="15" customHeight="1">
      <c r="B418" s="137">
        <v>304</v>
      </c>
      <c r="C418" s="137"/>
      <c r="E418" s="130" t="s">
        <v>479</v>
      </c>
      <c r="F418" s="130"/>
      <c r="G418" s="138" t="s">
        <v>18</v>
      </c>
      <c r="H418" s="138"/>
      <c r="J418" s="138" t="s">
        <v>213</v>
      </c>
      <c r="K418" s="138"/>
      <c r="N418" s="130" t="s">
        <v>497</v>
      </c>
      <c r="O418" s="130"/>
      <c r="P418" s="130"/>
      <c r="Q418" s="130"/>
      <c r="R418" s="130"/>
      <c r="S418" s="130"/>
      <c r="T418" s="130"/>
      <c r="U418" s="130"/>
      <c r="W418" s="6" t="s">
        <v>498</v>
      </c>
      <c r="Y418" s="139">
        <v>-24.72</v>
      </c>
      <c r="Z418" s="139"/>
      <c r="AD418" s="8">
        <v>-24.72</v>
      </c>
      <c r="AF418" s="8">
        <v>375883.45</v>
      </c>
      <c r="AH418" s="5" t="s">
        <v>473</v>
      </c>
    </row>
    <row r="419" spans="2:34" ht="15" customHeight="1">
      <c r="B419" s="137">
        <v>292</v>
      </c>
      <c r="C419" s="137"/>
      <c r="E419" s="130" t="s">
        <v>479</v>
      </c>
      <c r="F419" s="130"/>
      <c r="G419" s="138" t="s">
        <v>18</v>
      </c>
      <c r="H419" s="138"/>
      <c r="J419" s="138" t="s">
        <v>499</v>
      </c>
      <c r="K419" s="138"/>
      <c r="N419" s="130" t="s">
        <v>500</v>
      </c>
      <c r="O419" s="130"/>
      <c r="P419" s="130"/>
      <c r="Q419" s="130"/>
      <c r="R419" s="130"/>
      <c r="S419" s="130"/>
      <c r="T419" s="130"/>
      <c r="U419" s="130"/>
      <c r="W419" s="6" t="s">
        <v>2</v>
      </c>
      <c r="AF419" s="8">
        <v>375883.45</v>
      </c>
      <c r="AH419" s="5" t="s">
        <v>473</v>
      </c>
    </row>
    <row r="420" spans="2:34" ht="15" customHeight="1">
      <c r="B420" s="137">
        <v>302</v>
      </c>
      <c r="C420" s="137"/>
      <c r="E420" s="130" t="s">
        <v>479</v>
      </c>
      <c r="F420" s="130"/>
      <c r="G420" s="138" t="s">
        <v>18</v>
      </c>
      <c r="H420" s="138"/>
      <c r="J420" s="138" t="s">
        <v>222</v>
      </c>
      <c r="K420" s="138"/>
      <c r="N420" s="130" t="s">
        <v>501</v>
      </c>
      <c r="O420" s="130"/>
      <c r="P420" s="130"/>
      <c r="Q420" s="130"/>
      <c r="R420" s="130"/>
      <c r="S420" s="130"/>
      <c r="T420" s="130"/>
      <c r="U420" s="130"/>
      <c r="W420" s="6" t="s">
        <v>502</v>
      </c>
      <c r="Y420" s="139">
        <v>-2000</v>
      </c>
      <c r="Z420" s="139"/>
      <c r="AD420" s="8">
        <v>-2000</v>
      </c>
      <c r="AF420" s="8">
        <v>373883.45</v>
      </c>
      <c r="AH420" s="5" t="s">
        <v>473</v>
      </c>
    </row>
    <row r="421" spans="2:34" ht="15" customHeight="1">
      <c r="B421" s="137">
        <v>302</v>
      </c>
      <c r="C421" s="137"/>
      <c r="E421" s="130" t="s">
        <v>479</v>
      </c>
      <c r="F421" s="130"/>
      <c r="G421" s="138" t="s">
        <v>18</v>
      </c>
      <c r="H421" s="138"/>
      <c r="J421" s="138" t="s">
        <v>503</v>
      </c>
      <c r="K421" s="138"/>
      <c r="N421" s="130" t="s">
        <v>501</v>
      </c>
      <c r="O421" s="130"/>
      <c r="P421" s="130"/>
      <c r="Q421" s="130"/>
      <c r="R421" s="130"/>
      <c r="S421" s="130"/>
      <c r="T421" s="130"/>
      <c r="U421" s="130"/>
      <c r="W421" s="6" t="s">
        <v>502</v>
      </c>
      <c r="Y421" s="139">
        <v>-4900</v>
      </c>
      <c r="Z421" s="139"/>
      <c r="AD421" s="8">
        <v>-4900</v>
      </c>
      <c r="AF421" s="8">
        <v>368983.45</v>
      </c>
      <c r="AH421" s="5" t="s">
        <v>473</v>
      </c>
    </row>
    <row r="422" spans="2:34" ht="15" customHeight="1">
      <c r="B422" s="137">
        <v>305</v>
      </c>
      <c r="C422" s="137"/>
      <c r="E422" s="130" t="s">
        <v>479</v>
      </c>
      <c r="F422" s="130"/>
      <c r="G422" s="138" t="s">
        <v>18</v>
      </c>
      <c r="H422" s="138"/>
      <c r="J422" s="138" t="s">
        <v>503</v>
      </c>
      <c r="K422" s="138"/>
      <c r="N422" s="130" t="s">
        <v>504</v>
      </c>
      <c r="O422" s="130"/>
      <c r="P422" s="130"/>
      <c r="Q422" s="130"/>
      <c r="R422" s="130"/>
      <c r="S422" s="130"/>
      <c r="T422" s="130"/>
      <c r="U422" s="130"/>
      <c r="W422" s="6" t="s">
        <v>505</v>
      </c>
      <c r="Y422" s="139">
        <v>-403</v>
      </c>
      <c r="Z422" s="139"/>
      <c r="AD422" s="8">
        <v>-403</v>
      </c>
      <c r="AF422" s="8">
        <v>368580.45</v>
      </c>
      <c r="AH422" s="5" t="s">
        <v>473</v>
      </c>
    </row>
    <row r="423" spans="2:34" ht="15" customHeight="1">
      <c r="B423" s="137">
        <v>353</v>
      </c>
      <c r="C423" s="137"/>
      <c r="E423" s="130" t="s">
        <v>479</v>
      </c>
      <c r="F423" s="130"/>
      <c r="G423" s="138" t="s">
        <v>115</v>
      </c>
      <c r="H423" s="138"/>
      <c r="J423" s="138" t="s">
        <v>506</v>
      </c>
      <c r="K423" s="138"/>
      <c r="M423" s="5" t="s">
        <v>375</v>
      </c>
      <c r="N423" s="130" t="s">
        <v>506</v>
      </c>
      <c r="O423" s="130"/>
      <c r="P423" s="130"/>
      <c r="Q423" s="130"/>
      <c r="R423" s="130"/>
      <c r="S423" s="130"/>
      <c r="T423" s="130"/>
      <c r="U423" s="130"/>
      <c r="W423" s="6" t="s">
        <v>112</v>
      </c>
      <c r="AF423" s="8">
        <v>368580.45</v>
      </c>
      <c r="AH423" s="5" t="s">
        <v>473</v>
      </c>
    </row>
    <row r="424" spans="2:34" ht="15" customHeight="1">
      <c r="B424" s="137">
        <v>306</v>
      </c>
      <c r="C424" s="137"/>
      <c r="E424" s="130" t="s">
        <v>507</v>
      </c>
      <c r="F424" s="130"/>
      <c r="G424" s="138" t="s">
        <v>18</v>
      </c>
      <c r="H424" s="138"/>
      <c r="J424" s="138" t="s">
        <v>23</v>
      </c>
      <c r="K424" s="138"/>
      <c r="N424" s="130" t="s">
        <v>508</v>
      </c>
      <c r="O424" s="130"/>
      <c r="P424" s="130"/>
      <c r="Q424" s="130"/>
      <c r="R424" s="130"/>
      <c r="S424" s="130"/>
      <c r="T424" s="130"/>
      <c r="U424" s="130"/>
      <c r="W424" s="6" t="s">
        <v>42</v>
      </c>
      <c r="Y424" s="139">
        <v>-190</v>
      </c>
      <c r="Z424" s="139"/>
      <c r="AB424" s="7">
        <v>-38</v>
      </c>
      <c r="AD424" s="8">
        <v>-228</v>
      </c>
      <c r="AF424" s="8">
        <v>368352.45</v>
      </c>
      <c r="AH424" s="5" t="s">
        <v>473</v>
      </c>
    </row>
    <row r="425" spans="2:34" ht="15" customHeight="1">
      <c r="B425" s="137">
        <v>307</v>
      </c>
      <c r="C425" s="137"/>
      <c r="E425" s="130" t="s">
        <v>507</v>
      </c>
      <c r="F425" s="130"/>
      <c r="G425" s="138" t="s">
        <v>18</v>
      </c>
      <c r="H425" s="138"/>
      <c r="J425" s="138" t="s">
        <v>153</v>
      </c>
      <c r="K425" s="138"/>
      <c r="N425" s="130" t="s">
        <v>509</v>
      </c>
      <c r="O425" s="130"/>
      <c r="P425" s="130"/>
      <c r="Q425" s="130"/>
      <c r="R425" s="130"/>
      <c r="S425" s="130"/>
      <c r="T425" s="130"/>
      <c r="U425" s="130"/>
      <c r="W425" s="6" t="s">
        <v>363</v>
      </c>
      <c r="Y425" s="139">
        <v>-5.75</v>
      </c>
      <c r="Z425" s="139"/>
      <c r="AD425" s="8">
        <v>-5.75</v>
      </c>
      <c r="AF425" s="8">
        <v>368346.7</v>
      </c>
      <c r="AH425" s="5" t="s">
        <v>473</v>
      </c>
    </row>
    <row r="426" spans="2:34" ht="15" customHeight="1">
      <c r="B426" s="137">
        <v>308</v>
      </c>
      <c r="C426" s="137"/>
      <c r="E426" s="130" t="s">
        <v>507</v>
      </c>
      <c r="F426" s="130"/>
      <c r="G426" s="138" t="s">
        <v>18</v>
      </c>
      <c r="H426" s="138"/>
      <c r="J426" s="138" t="s">
        <v>71</v>
      </c>
      <c r="K426" s="138"/>
      <c r="N426" s="130" t="s">
        <v>140</v>
      </c>
      <c r="O426" s="130"/>
      <c r="P426" s="130"/>
      <c r="Q426" s="130"/>
      <c r="R426" s="130"/>
      <c r="S426" s="130"/>
      <c r="T426" s="130"/>
      <c r="U426" s="130"/>
      <c r="W426" s="6" t="s">
        <v>73</v>
      </c>
      <c r="Y426" s="139">
        <v>-403.98</v>
      </c>
      <c r="Z426" s="139"/>
      <c r="AB426" s="7">
        <v>-80.8</v>
      </c>
      <c r="AD426" s="8">
        <v>-484.78</v>
      </c>
      <c r="AF426" s="8">
        <v>367861.92</v>
      </c>
      <c r="AH426" s="5" t="s">
        <v>473</v>
      </c>
    </row>
    <row r="427" spans="2:34" ht="15" customHeight="1">
      <c r="B427" s="137">
        <v>312</v>
      </c>
      <c r="C427" s="137"/>
      <c r="E427" s="130" t="s">
        <v>510</v>
      </c>
      <c r="F427" s="130"/>
      <c r="G427" s="138" t="s">
        <v>18</v>
      </c>
      <c r="H427" s="138"/>
      <c r="J427" s="138" t="s">
        <v>47</v>
      </c>
      <c r="K427" s="138"/>
      <c r="N427" s="130" t="s">
        <v>48</v>
      </c>
      <c r="O427" s="130"/>
      <c r="P427" s="130"/>
      <c r="Q427" s="130"/>
      <c r="R427" s="130"/>
      <c r="S427" s="130"/>
      <c r="T427" s="130"/>
      <c r="U427" s="130"/>
      <c r="W427" s="6" t="s">
        <v>137</v>
      </c>
      <c r="Y427" s="139">
        <v>-240.43</v>
      </c>
      <c r="Z427" s="139"/>
      <c r="AD427" s="8">
        <v>-240.43</v>
      </c>
      <c r="AF427" s="8">
        <v>367621.49</v>
      </c>
      <c r="AH427" s="5" t="s">
        <v>473</v>
      </c>
    </row>
    <row r="428" spans="2:34" ht="15" customHeight="1">
      <c r="B428" s="137">
        <v>309</v>
      </c>
      <c r="C428" s="137"/>
      <c r="E428" s="130" t="s">
        <v>510</v>
      </c>
      <c r="F428" s="130"/>
      <c r="G428" s="138" t="s">
        <v>18</v>
      </c>
      <c r="H428" s="138"/>
      <c r="J428" s="138" t="s">
        <v>184</v>
      </c>
      <c r="K428" s="138"/>
      <c r="N428" s="130" t="s">
        <v>358</v>
      </c>
      <c r="O428" s="130"/>
      <c r="P428" s="130"/>
      <c r="Q428" s="130"/>
      <c r="R428" s="130"/>
      <c r="S428" s="130"/>
      <c r="T428" s="130"/>
      <c r="U428" s="130"/>
      <c r="W428" s="6" t="s">
        <v>231</v>
      </c>
      <c r="Y428" s="139">
        <v>-660</v>
      </c>
      <c r="Z428" s="139"/>
      <c r="AB428" s="7">
        <v>-132</v>
      </c>
      <c r="AD428" s="8">
        <v>-792</v>
      </c>
      <c r="AF428" s="8">
        <v>366829.49</v>
      </c>
      <c r="AH428" s="5" t="s">
        <v>473</v>
      </c>
    </row>
    <row r="429" spans="2:34" ht="15" customHeight="1">
      <c r="B429" s="137">
        <v>311</v>
      </c>
      <c r="C429" s="137"/>
      <c r="E429" s="130" t="s">
        <v>510</v>
      </c>
      <c r="F429" s="130"/>
      <c r="G429" s="138" t="s">
        <v>18</v>
      </c>
      <c r="H429" s="138"/>
      <c r="J429" s="138" t="s">
        <v>184</v>
      </c>
      <c r="K429" s="138"/>
      <c r="N429" s="130" t="s">
        <v>220</v>
      </c>
      <c r="O429" s="130"/>
      <c r="P429" s="130"/>
      <c r="Q429" s="130"/>
      <c r="R429" s="130"/>
      <c r="S429" s="130"/>
      <c r="T429" s="130"/>
      <c r="U429" s="130"/>
      <c r="W429" s="6" t="s">
        <v>186</v>
      </c>
      <c r="Y429" s="139">
        <v>-225</v>
      </c>
      <c r="Z429" s="139"/>
      <c r="AD429" s="8">
        <v>-225</v>
      </c>
      <c r="AF429" s="8">
        <v>366604.49</v>
      </c>
      <c r="AH429" s="5" t="s">
        <v>473</v>
      </c>
    </row>
    <row r="430" spans="2:34" ht="15" customHeight="1">
      <c r="B430" s="137">
        <v>310</v>
      </c>
      <c r="C430" s="137"/>
      <c r="E430" s="130" t="s">
        <v>510</v>
      </c>
      <c r="F430" s="130"/>
      <c r="G430" s="138" t="s">
        <v>18</v>
      </c>
      <c r="H430" s="138"/>
      <c r="J430" s="138" t="s">
        <v>503</v>
      </c>
      <c r="K430" s="138"/>
      <c r="N430" s="130" t="s">
        <v>511</v>
      </c>
      <c r="O430" s="130"/>
      <c r="P430" s="130"/>
      <c r="Q430" s="130"/>
      <c r="R430" s="130"/>
      <c r="S430" s="130"/>
      <c r="T430" s="130"/>
      <c r="U430" s="130"/>
      <c r="W430" s="6" t="s">
        <v>289</v>
      </c>
      <c r="Y430" s="139">
        <v>-1750</v>
      </c>
      <c r="Z430" s="139"/>
      <c r="AD430" s="8">
        <v>-1750</v>
      </c>
      <c r="AF430" s="8">
        <v>364854.49</v>
      </c>
      <c r="AH430" s="5" t="s">
        <v>473</v>
      </c>
    </row>
    <row r="431" spans="2:34" ht="15" customHeight="1">
      <c r="B431" s="137">
        <v>314</v>
      </c>
      <c r="C431" s="137"/>
      <c r="E431" s="130" t="s">
        <v>512</v>
      </c>
      <c r="F431" s="130"/>
      <c r="G431" s="138" t="s">
        <v>18</v>
      </c>
      <c r="H431" s="138"/>
      <c r="J431" s="138" t="s">
        <v>69</v>
      </c>
      <c r="K431" s="138"/>
      <c r="N431" s="130" t="s">
        <v>513</v>
      </c>
      <c r="O431" s="130"/>
      <c r="P431" s="130"/>
      <c r="Q431" s="130"/>
      <c r="R431" s="130"/>
      <c r="S431" s="130"/>
      <c r="T431" s="130"/>
      <c r="U431" s="130"/>
      <c r="W431" s="6" t="s">
        <v>514</v>
      </c>
      <c r="Y431" s="139">
        <v>-260</v>
      </c>
      <c r="Z431" s="139"/>
      <c r="AB431" s="7">
        <v>-52</v>
      </c>
      <c r="AD431" s="8">
        <v>-312</v>
      </c>
      <c r="AF431" s="8">
        <v>364542.49</v>
      </c>
      <c r="AH431" s="5" t="s">
        <v>473</v>
      </c>
    </row>
    <row r="432" spans="2:34" ht="15" customHeight="1">
      <c r="B432" s="137">
        <v>313</v>
      </c>
      <c r="C432" s="137"/>
      <c r="E432" s="130" t="s">
        <v>512</v>
      </c>
      <c r="F432" s="130"/>
      <c r="G432" s="138" t="s">
        <v>18</v>
      </c>
      <c r="H432" s="138"/>
      <c r="J432" s="138" t="s">
        <v>184</v>
      </c>
      <c r="K432" s="138"/>
      <c r="N432" s="130" t="s">
        <v>220</v>
      </c>
      <c r="O432" s="130"/>
      <c r="P432" s="130"/>
      <c r="Q432" s="130"/>
      <c r="R432" s="130"/>
      <c r="S432" s="130"/>
      <c r="T432" s="130"/>
      <c r="U432" s="130"/>
      <c r="W432" s="6" t="s">
        <v>515</v>
      </c>
      <c r="Y432" s="139">
        <v>-150</v>
      </c>
      <c r="Z432" s="139"/>
      <c r="AD432" s="8">
        <v>-150</v>
      </c>
      <c r="AF432" s="8">
        <v>364392.49</v>
      </c>
      <c r="AH432" s="5" t="s">
        <v>473</v>
      </c>
    </row>
    <row r="433" spans="2:34" ht="15" customHeight="1">
      <c r="B433" s="137">
        <v>315</v>
      </c>
      <c r="C433" s="137"/>
      <c r="E433" s="130" t="s">
        <v>512</v>
      </c>
      <c r="F433" s="130"/>
      <c r="G433" s="138" t="s">
        <v>18</v>
      </c>
      <c r="H433" s="138"/>
      <c r="J433" s="138" t="s">
        <v>40</v>
      </c>
      <c r="K433" s="138"/>
      <c r="N433" s="130" t="s">
        <v>516</v>
      </c>
      <c r="O433" s="130"/>
      <c r="P433" s="130"/>
      <c r="Q433" s="130"/>
      <c r="R433" s="130"/>
      <c r="S433" s="130"/>
      <c r="T433" s="130"/>
      <c r="U433" s="130"/>
      <c r="W433" s="6" t="s">
        <v>247</v>
      </c>
      <c r="Y433" s="139">
        <v>-150</v>
      </c>
      <c r="Z433" s="139"/>
      <c r="AB433" s="7">
        <v>-30</v>
      </c>
      <c r="AD433" s="8">
        <v>-180</v>
      </c>
      <c r="AF433" s="8">
        <v>364212.49</v>
      </c>
      <c r="AH433" s="5" t="s">
        <v>473</v>
      </c>
    </row>
    <row r="434" spans="2:34" ht="15" customHeight="1">
      <c r="B434" s="137">
        <v>316</v>
      </c>
      <c r="C434" s="137"/>
      <c r="E434" s="130" t="s">
        <v>512</v>
      </c>
      <c r="F434" s="130"/>
      <c r="G434" s="138" t="s">
        <v>18</v>
      </c>
      <c r="H434" s="138"/>
      <c r="J434" s="138" t="s">
        <v>184</v>
      </c>
      <c r="K434" s="138"/>
      <c r="N434" s="130" t="s">
        <v>312</v>
      </c>
      <c r="O434" s="130"/>
      <c r="P434" s="130"/>
      <c r="Q434" s="130"/>
      <c r="R434" s="130"/>
      <c r="S434" s="130"/>
      <c r="T434" s="130"/>
      <c r="U434" s="130"/>
      <c r="W434" s="6" t="s">
        <v>313</v>
      </c>
      <c r="Y434" s="139">
        <v>-256.5</v>
      </c>
      <c r="Z434" s="139"/>
      <c r="AB434" s="7">
        <v>-51.3</v>
      </c>
      <c r="AD434" s="8">
        <v>-307.8</v>
      </c>
      <c r="AF434" s="8">
        <v>363904.69</v>
      </c>
      <c r="AH434" s="5" t="s">
        <v>473</v>
      </c>
    </row>
    <row r="435" spans="2:34" ht="15" customHeight="1">
      <c r="B435" s="137">
        <v>317</v>
      </c>
      <c r="C435" s="137"/>
      <c r="E435" s="130" t="s">
        <v>512</v>
      </c>
      <c r="F435" s="130"/>
      <c r="G435" s="138" t="s">
        <v>18</v>
      </c>
      <c r="H435" s="138"/>
      <c r="J435" s="138" t="s">
        <v>71</v>
      </c>
      <c r="K435" s="138"/>
      <c r="N435" s="130" t="s">
        <v>435</v>
      </c>
      <c r="O435" s="130"/>
      <c r="P435" s="130"/>
      <c r="Q435" s="130"/>
      <c r="R435" s="130"/>
      <c r="S435" s="130"/>
      <c r="T435" s="130"/>
      <c r="U435" s="130"/>
      <c r="W435" s="6" t="s">
        <v>436</v>
      </c>
      <c r="Y435" s="139">
        <v>-24.95</v>
      </c>
      <c r="Z435" s="139"/>
      <c r="AD435" s="8">
        <v>-24.95</v>
      </c>
      <c r="AF435" s="8">
        <v>363879.74</v>
      </c>
      <c r="AH435" s="5" t="s">
        <v>473</v>
      </c>
    </row>
    <row r="436" spans="2:34" ht="15" customHeight="1">
      <c r="B436" s="137">
        <v>318</v>
      </c>
      <c r="C436" s="137"/>
      <c r="E436" s="130" t="s">
        <v>517</v>
      </c>
      <c r="F436" s="130"/>
      <c r="G436" s="138" t="s">
        <v>18</v>
      </c>
      <c r="H436" s="138"/>
      <c r="J436" s="138" t="s">
        <v>117</v>
      </c>
      <c r="K436" s="138"/>
      <c r="N436" s="130" t="s">
        <v>518</v>
      </c>
      <c r="O436" s="130"/>
      <c r="P436" s="130"/>
      <c r="Q436" s="130"/>
      <c r="R436" s="130"/>
      <c r="S436" s="130"/>
      <c r="T436" s="130"/>
      <c r="U436" s="130"/>
      <c r="W436" s="6" t="s">
        <v>519</v>
      </c>
      <c r="Y436" s="139">
        <v>-100</v>
      </c>
      <c r="Z436" s="139"/>
      <c r="AD436" s="8">
        <v>-100</v>
      </c>
      <c r="AF436" s="8">
        <v>363779.74</v>
      </c>
      <c r="AH436" s="5" t="s">
        <v>473</v>
      </c>
    </row>
    <row r="437" spans="2:34" ht="15" customHeight="1">
      <c r="B437" s="137">
        <v>319</v>
      </c>
      <c r="C437" s="137"/>
      <c r="E437" s="130" t="s">
        <v>520</v>
      </c>
      <c r="F437" s="130"/>
      <c r="G437" s="138" t="s">
        <v>18</v>
      </c>
      <c r="H437" s="138"/>
      <c r="J437" s="138" t="s">
        <v>86</v>
      </c>
      <c r="K437" s="138"/>
      <c r="N437" s="130" t="s">
        <v>78</v>
      </c>
      <c r="O437" s="130"/>
      <c r="P437" s="130"/>
      <c r="Q437" s="130"/>
      <c r="R437" s="130"/>
      <c r="S437" s="130"/>
      <c r="T437" s="130"/>
      <c r="U437" s="130"/>
      <c r="W437" s="6" t="s">
        <v>79</v>
      </c>
      <c r="Y437" s="139">
        <v>-5.49</v>
      </c>
      <c r="Z437" s="139"/>
      <c r="AB437" s="7">
        <v>-0.27</v>
      </c>
      <c r="AD437" s="8">
        <v>-5.76</v>
      </c>
      <c r="AF437" s="8">
        <v>363773.98</v>
      </c>
      <c r="AH437" s="5" t="s">
        <v>473</v>
      </c>
    </row>
    <row r="438" spans="2:34" ht="15" customHeight="1">
      <c r="B438" s="137">
        <v>82</v>
      </c>
      <c r="C438" s="137"/>
      <c r="E438" s="130" t="s">
        <v>521</v>
      </c>
      <c r="F438" s="130"/>
      <c r="G438" s="138" t="s">
        <v>18</v>
      </c>
      <c r="H438" s="138"/>
      <c r="J438" s="138" t="s">
        <v>89</v>
      </c>
      <c r="K438" s="138"/>
      <c r="M438" s="5" t="s">
        <v>522</v>
      </c>
      <c r="N438" s="130" t="s">
        <v>91</v>
      </c>
      <c r="O438" s="130"/>
      <c r="P438" s="130"/>
      <c r="Q438" s="130"/>
      <c r="R438" s="130"/>
      <c r="S438" s="130"/>
      <c r="T438" s="130"/>
      <c r="U438" s="130"/>
      <c r="W438" s="6" t="s">
        <v>92</v>
      </c>
      <c r="AB438" s="7">
        <v>22293.72</v>
      </c>
      <c r="AD438" s="8">
        <v>22293.72</v>
      </c>
      <c r="AF438" s="8">
        <v>386067.7</v>
      </c>
      <c r="AH438" s="5" t="s">
        <v>473</v>
      </c>
    </row>
    <row r="439" spans="2:34" ht="15" customHeight="1">
      <c r="B439" s="137">
        <v>322</v>
      </c>
      <c r="C439" s="137"/>
      <c r="E439" s="130" t="s">
        <v>523</v>
      </c>
      <c r="F439" s="130"/>
      <c r="G439" s="138" t="s">
        <v>18</v>
      </c>
      <c r="H439" s="138"/>
      <c r="J439" s="138" t="s">
        <v>336</v>
      </c>
      <c r="K439" s="138"/>
      <c r="N439" s="130" t="s">
        <v>524</v>
      </c>
      <c r="O439" s="130"/>
      <c r="P439" s="130"/>
      <c r="Q439" s="130"/>
      <c r="R439" s="130"/>
      <c r="S439" s="130"/>
      <c r="T439" s="130"/>
      <c r="U439" s="130"/>
      <c r="W439" s="6" t="s">
        <v>525</v>
      </c>
      <c r="Y439" s="139">
        <v>-720</v>
      </c>
      <c r="Z439" s="139"/>
      <c r="AB439" s="7">
        <v>-144</v>
      </c>
      <c r="AD439" s="8">
        <v>-864</v>
      </c>
      <c r="AF439" s="8">
        <v>385203.7</v>
      </c>
      <c r="AH439" s="5" t="s">
        <v>473</v>
      </c>
    </row>
    <row r="440" spans="2:34" ht="15" customHeight="1">
      <c r="B440" s="137">
        <v>321</v>
      </c>
      <c r="C440" s="137"/>
      <c r="E440" s="130" t="s">
        <v>523</v>
      </c>
      <c r="F440" s="130"/>
      <c r="G440" s="138" t="s">
        <v>18</v>
      </c>
      <c r="H440" s="138"/>
      <c r="J440" s="138" t="s">
        <v>69</v>
      </c>
      <c r="K440" s="138"/>
      <c r="N440" s="130" t="s">
        <v>526</v>
      </c>
      <c r="O440" s="130"/>
      <c r="P440" s="130"/>
      <c r="Q440" s="130"/>
      <c r="R440" s="130"/>
      <c r="S440" s="130"/>
      <c r="T440" s="130"/>
      <c r="U440" s="130"/>
      <c r="W440" s="6" t="s">
        <v>289</v>
      </c>
      <c r="Y440" s="139">
        <v>-708.62</v>
      </c>
      <c r="Z440" s="139"/>
      <c r="AD440" s="8">
        <v>-708.62</v>
      </c>
      <c r="AF440" s="8">
        <v>384495.08</v>
      </c>
      <c r="AH440" s="5" t="s">
        <v>473</v>
      </c>
    </row>
    <row r="441" spans="2:34" ht="15" customHeight="1">
      <c r="B441" s="137">
        <v>323</v>
      </c>
      <c r="C441" s="137"/>
      <c r="E441" s="130" t="s">
        <v>523</v>
      </c>
      <c r="F441" s="130"/>
      <c r="G441" s="138" t="s">
        <v>18</v>
      </c>
      <c r="H441" s="138"/>
      <c r="J441" s="138" t="s">
        <v>69</v>
      </c>
      <c r="K441" s="138"/>
      <c r="N441" s="130" t="s">
        <v>527</v>
      </c>
      <c r="O441" s="130"/>
      <c r="P441" s="130"/>
      <c r="Q441" s="130"/>
      <c r="R441" s="130"/>
      <c r="S441" s="130"/>
      <c r="T441" s="130"/>
      <c r="U441" s="130"/>
      <c r="W441" s="6" t="s">
        <v>289</v>
      </c>
      <c r="Y441" s="139">
        <v>-418.34</v>
      </c>
      <c r="Z441" s="139"/>
      <c r="AD441" s="8">
        <v>-418.34</v>
      </c>
      <c r="AF441" s="8">
        <v>384076.74</v>
      </c>
      <c r="AH441" s="5" t="s">
        <v>473</v>
      </c>
    </row>
    <row r="442" spans="2:34" ht="15" customHeight="1">
      <c r="B442" s="137">
        <v>324</v>
      </c>
      <c r="C442" s="137"/>
      <c r="E442" s="130" t="s">
        <v>523</v>
      </c>
      <c r="F442" s="130"/>
      <c r="G442" s="138" t="s">
        <v>18</v>
      </c>
      <c r="H442" s="138"/>
      <c r="J442" s="138" t="s">
        <v>69</v>
      </c>
      <c r="K442" s="138"/>
      <c r="N442" s="130" t="s">
        <v>528</v>
      </c>
      <c r="O442" s="130"/>
      <c r="P442" s="130"/>
      <c r="Q442" s="130"/>
      <c r="R442" s="130"/>
      <c r="S442" s="130"/>
      <c r="T442" s="130"/>
      <c r="U442" s="130"/>
      <c r="W442" s="6" t="s">
        <v>391</v>
      </c>
      <c r="Y442" s="139">
        <v>-449.14</v>
      </c>
      <c r="Z442" s="139"/>
      <c r="AB442" s="7">
        <v>-89.83</v>
      </c>
      <c r="AD442" s="8">
        <v>-538.97</v>
      </c>
      <c r="AF442" s="8">
        <v>383537.77</v>
      </c>
      <c r="AH442" s="5" t="s">
        <v>473</v>
      </c>
    </row>
    <row r="443" spans="2:34" ht="15" customHeight="1">
      <c r="B443" s="137">
        <v>320</v>
      </c>
      <c r="C443" s="137"/>
      <c r="E443" s="130" t="s">
        <v>523</v>
      </c>
      <c r="F443" s="130"/>
      <c r="G443" s="138" t="s">
        <v>18</v>
      </c>
      <c r="H443" s="138"/>
      <c r="J443" s="138" t="s">
        <v>184</v>
      </c>
      <c r="K443" s="138"/>
      <c r="N443" s="130" t="s">
        <v>220</v>
      </c>
      <c r="O443" s="130"/>
      <c r="P443" s="130"/>
      <c r="Q443" s="130"/>
      <c r="R443" s="130"/>
      <c r="S443" s="130"/>
      <c r="T443" s="130"/>
      <c r="U443" s="130"/>
      <c r="W443" s="6" t="s">
        <v>425</v>
      </c>
      <c r="Y443" s="139">
        <v>-605</v>
      </c>
      <c r="Z443" s="139"/>
      <c r="AD443" s="8">
        <v>-605</v>
      </c>
      <c r="AF443" s="8">
        <v>382932.77</v>
      </c>
      <c r="AH443" s="5" t="s">
        <v>473</v>
      </c>
    </row>
    <row r="444" spans="2:34" ht="15" customHeight="1">
      <c r="B444" s="137">
        <v>325</v>
      </c>
      <c r="C444" s="137"/>
      <c r="E444" s="130" t="s">
        <v>529</v>
      </c>
      <c r="F444" s="130"/>
      <c r="G444" s="138" t="s">
        <v>18</v>
      </c>
      <c r="H444" s="138"/>
      <c r="J444" s="138" t="s">
        <v>69</v>
      </c>
      <c r="K444" s="138"/>
      <c r="N444" s="130" t="s">
        <v>530</v>
      </c>
      <c r="O444" s="130"/>
      <c r="P444" s="130"/>
      <c r="Q444" s="130"/>
      <c r="R444" s="130"/>
      <c r="S444" s="130"/>
      <c r="T444" s="130"/>
      <c r="U444" s="130"/>
      <c r="W444" s="6" t="s">
        <v>391</v>
      </c>
      <c r="Y444" s="139">
        <v>-399.92</v>
      </c>
      <c r="Z444" s="139"/>
      <c r="AB444" s="7">
        <v>-79.989999999999995</v>
      </c>
      <c r="AD444" s="8">
        <v>-479.91</v>
      </c>
      <c r="AF444" s="8">
        <v>382452.86</v>
      </c>
      <c r="AH444" s="5" t="s">
        <v>473</v>
      </c>
    </row>
    <row r="445" spans="2:34" ht="15" customHeight="1">
      <c r="B445" s="137">
        <v>83</v>
      </c>
      <c r="C445" s="137"/>
      <c r="E445" s="130" t="s">
        <v>531</v>
      </c>
      <c r="F445" s="130"/>
      <c r="G445" s="138" t="s">
        <v>18</v>
      </c>
      <c r="H445" s="138"/>
      <c r="J445" s="138" t="s">
        <v>532</v>
      </c>
      <c r="K445" s="138"/>
      <c r="N445" s="130" t="s">
        <v>533</v>
      </c>
      <c r="O445" s="130"/>
      <c r="P445" s="130"/>
      <c r="Q445" s="130"/>
      <c r="R445" s="130"/>
      <c r="S445" s="130"/>
      <c r="T445" s="130"/>
      <c r="U445" s="130"/>
      <c r="W445" s="6" t="s">
        <v>25</v>
      </c>
      <c r="Y445" s="139">
        <v>3000</v>
      </c>
      <c r="Z445" s="139"/>
      <c r="AD445" s="8">
        <v>3000</v>
      </c>
      <c r="AF445" s="8">
        <v>385452.86</v>
      </c>
      <c r="AH445" s="5" t="s">
        <v>473</v>
      </c>
    </row>
    <row r="446" spans="2:34" ht="15" customHeight="1">
      <c r="B446" s="137">
        <v>326</v>
      </c>
      <c r="C446" s="137"/>
      <c r="E446" s="130" t="s">
        <v>531</v>
      </c>
      <c r="F446" s="130"/>
      <c r="G446" s="138" t="s">
        <v>18</v>
      </c>
      <c r="H446" s="138"/>
      <c r="J446" s="138" t="s">
        <v>77</v>
      </c>
      <c r="K446" s="138"/>
      <c r="N446" s="130" t="s">
        <v>78</v>
      </c>
      <c r="O446" s="130"/>
      <c r="P446" s="130"/>
      <c r="Q446" s="130"/>
      <c r="R446" s="130"/>
      <c r="S446" s="130"/>
      <c r="T446" s="130"/>
      <c r="U446" s="130"/>
      <c r="W446" s="6" t="s">
        <v>79</v>
      </c>
      <c r="Y446" s="139">
        <v>-323.82</v>
      </c>
      <c r="Z446" s="139"/>
      <c r="AB446" s="7">
        <v>-16.190000000000001</v>
      </c>
      <c r="AD446" s="8">
        <v>-340.01</v>
      </c>
      <c r="AF446" s="8">
        <v>385112.85</v>
      </c>
      <c r="AH446" s="5" t="s">
        <v>473</v>
      </c>
    </row>
    <row r="447" spans="2:34" ht="15" customHeight="1">
      <c r="B447" s="137">
        <v>88</v>
      </c>
      <c r="C447" s="137"/>
      <c r="E447" s="130" t="s">
        <v>534</v>
      </c>
      <c r="F447" s="130"/>
      <c r="G447" s="138" t="s">
        <v>109</v>
      </c>
      <c r="H447" s="138"/>
      <c r="J447" s="138" t="s">
        <v>106</v>
      </c>
      <c r="K447" s="138"/>
      <c r="M447" s="5" t="s">
        <v>375</v>
      </c>
      <c r="N447" s="130" t="s">
        <v>535</v>
      </c>
      <c r="O447" s="130"/>
      <c r="P447" s="130"/>
      <c r="Q447" s="130"/>
      <c r="R447" s="130"/>
      <c r="S447" s="130"/>
      <c r="T447" s="130"/>
      <c r="U447" s="130"/>
      <c r="W447" s="6" t="s">
        <v>112</v>
      </c>
      <c r="AF447" s="8">
        <v>385112.85</v>
      </c>
      <c r="AH447" s="5" t="s">
        <v>473</v>
      </c>
    </row>
    <row r="448" spans="2:34" ht="15" customHeight="1">
      <c r="B448" s="137">
        <v>89</v>
      </c>
      <c r="C448" s="137"/>
      <c r="E448" s="130" t="s">
        <v>534</v>
      </c>
      <c r="F448" s="130"/>
      <c r="G448" s="138" t="s">
        <v>109</v>
      </c>
      <c r="H448" s="138"/>
      <c r="J448" s="138" t="s">
        <v>536</v>
      </c>
      <c r="K448" s="138"/>
      <c r="M448" s="5" t="s">
        <v>375</v>
      </c>
      <c r="N448" s="130" t="s">
        <v>537</v>
      </c>
      <c r="O448" s="130"/>
      <c r="P448" s="130"/>
      <c r="Q448" s="130"/>
      <c r="R448" s="130"/>
      <c r="S448" s="130"/>
      <c r="T448" s="130"/>
      <c r="U448" s="130"/>
      <c r="W448" s="6" t="s">
        <v>112</v>
      </c>
      <c r="AF448" s="8">
        <v>385112.85</v>
      </c>
      <c r="AH448" s="5" t="s">
        <v>473</v>
      </c>
    </row>
    <row r="449" spans="2:34" ht="15" customHeight="1">
      <c r="B449" s="137">
        <v>329</v>
      </c>
      <c r="C449" s="137"/>
      <c r="E449" s="130" t="s">
        <v>534</v>
      </c>
      <c r="F449" s="130"/>
      <c r="G449" s="138" t="s">
        <v>18</v>
      </c>
      <c r="H449" s="138"/>
      <c r="J449" s="138" t="s">
        <v>28</v>
      </c>
      <c r="K449" s="138"/>
      <c r="N449" s="130" t="s">
        <v>257</v>
      </c>
      <c r="O449" s="130"/>
      <c r="P449" s="130"/>
      <c r="Q449" s="130"/>
      <c r="R449" s="130"/>
      <c r="S449" s="130"/>
      <c r="T449" s="130"/>
      <c r="U449" s="130"/>
      <c r="W449" s="6" t="s">
        <v>79</v>
      </c>
      <c r="Y449" s="139">
        <v>-124.29</v>
      </c>
      <c r="Z449" s="139"/>
      <c r="AB449" s="7">
        <v>-6.21</v>
      </c>
      <c r="AD449" s="8">
        <v>-130.5</v>
      </c>
      <c r="AF449" s="8">
        <v>384982.35</v>
      </c>
      <c r="AH449" s="5" t="s">
        <v>473</v>
      </c>
    </row>
    <row r="450" spans="2:34" ht="15" customHeight="1">
      <c r="B450" s="137">
        <v>328</v>
      </c>
      <c r="C450" s="137"/>
      <c r="E450" s="130" t="s">
        <v>534</v>
      </c>
      <c r="F450" s="130"/>
      <c r="G450" s="138" t="s">
        <v>18</v>
      </c>
      <c r="H450" s="138"/>
      <c r="J450" s="138" t="s">
        <v>97</v>
      </c>
      <c r="K450" s="138"/>
      <c r="N450" s="130" t="s">
        <v>98</v>
      </c>
      <c r="O450" s="130"/>
      <c r="P450" s="130"/>
      <c r="Q450" s="130"/>
      <c r="R450" s="130"/>
      <c r="S450" s="130"/>
      <c r="T450" s="130"/>
      <c r="U450" s="130"/>
      <c r="W450" s="6" t="s">
        <v>99</v>
      </c>
      <c r="Y450" s="139">
        <v>-285.05</v>
      </c>
      <c r="Z450" s="139"/>
      <c r="AB450" s="7">
        <v>-57.01</v>
      </c>
      <c r="AD450" s="8">
        <v>-342.06</v>
      </c>
      <c r="AF450" s="8">
        <v>384640.29</v>
      </c>
      <c r="AH450" s="5" t="s">
        <v>473</v>
      </c>
    </row>
    <row r="451" spans="2:34" ht="15" customHeight="1">
      <c r="B451" s="137">
        <v>327</v>
      </c>
      <c r="C451" s="137"/>
      <c r="E451" s="130" t="s">
        <v>534</v>
      </c>
      <c r="F451" s="130"/>
      <c r="G451" s="138" t="s">
        <v>18</v>
      </c>
      <c r="H451" s="138"/>
      <c r="J451" s="138" t="s">
        <v>499</v>
      </c>
      <c r="K451" s="138"/>
      <c r="M451" s="5" t="s">
        <v>375</v>
      </c>
      <c r="N451" s="130" t="s">
        <v>535</v>
      </c>
      <c r="O451" s="130"/>
      <c r="P451" s="130"/>
      <c r="Q451" s="130"/>
      <c r="R451" s="130"/>
      <c r="S451" s="130"/>
      <c r="T451" s="130"/>
      <c r="U451" s="130"/>
      <c r="W451" s="6" t="s">
        <v>112</v>
      </c>
      <c r="AF451" s="8">
        <v>384640.29</v>
      </c>
      <c r="AH451" s="5" t="s">
        <v>473</v>
      </c>
    </row>
    <row r="452" spans="2:34" ht="15" customHeight="1">
      <c r="B452" s="137">
        <v>354</v>
      </c>
      <c r="C452" s="137"/>
      <c r="E452" s="130" t="s">
        <v>534</v>
      </c>
      <c r="F452" s="130"/>
      <c r="G452" s="138" t="s">
        <v>116</v>
      </c>
      <c r="H452" s="138"/>
      <c r="J452" s="138" t="s">
        <v>538</v>
      </c>
      <c r="K452" s="138"/>
      <c r="M452" s="5" t="s">
        <v>375</v>
      </c>
      <c r="N452" s="130" t="s">
        <v>538</v>
      </c>
      <c r="O452" s="130"/>
      <c r="P452" s="130"/>
      <c r="Q452" s="130"/>
      <c r="R452" s="130"/>
      <c r="S452" s="130"/>
      <c r="T452" s="130"/>
      <c r="U452" s="130"/>
      <c r="W452" s="6" t="s">
        <v>112</v>
      </c>
      <c r="AF452" s="8">
        <v>384640.29</v>
      </c>
      <c r="AH452" s="5" t="s">
        <v>473</v>
      </c>
    </row>
    <row r="453" spans="2:34" ht="15" customHeight="1">
      <c r="B453" s="137">
        <v>332</v>
      </c>
      <c r="C453" s="137"/>
      <c r="E453" s="130" t="s">
        <v>539</v>
      </c>
      <c r="F453" s="130"/>
      <c r="G453" s="138" t="s">
        <v>18</v>
      </c>
      <c r="H453" s="138"/>
      <c r="J453" s="138" t="s">
        <v>28</v>
      </c>
      <c r="K453" s="138"/>
      <c r="N453" s="130" t="s">
        <v>93</v>
      </c>
      <c r="O453" s="130"/>
      <c r="P453" s="130"/>
      <c r="Q453" s="130"/>
      <c r="R453" s="130"/>
      <c r="S453" s="130"/>
      <c r="T453" s="130"/>
      <c r="U453" s="130"/>
      <c r="W453" s="6" t="s">
        <v>79</v>
      </c>
      <c r="Y453" s="139">
        <v>-131.80000000000001</v>
      </c>
      <c r="Z453" s="139"/>
      <c r="AB453" s="7">
        <v>-6.59</v>
      </c>
      <c r="AD453" s="8">
        <v>-138.38999999999999</v>
      </c>
      <c r="AF453" s="8">
        <v>384501.9</v>
      </c>
      <c r="AH453" s="5" t="s">
        <v>473</v>
      </c>
    </row>
    <row r="454" spans="2:34" ht="15" customHeight="1">
      <c r="B454" s="137">
        <v>330</v>
      </c>
      <c r="C454" s="137"/>
      <c r="E454" s="130" t="s">
        <v>539</v>
      </c>
      <c r="F454" s="130"/>
      <c r="G454" s="138" t="s">
        <v>18</v>
      </c>
      <c r="H454" s="138"/>
      <c r="J454" s="138" t="s">
        <v>184</v>
      </c>
      <c r="K454" s="138"/>
      <c r="N454" s="130" t="s">
        <v>429</v>
      </c>
      <c r="O454" s="130"/>
      <c r="P454" s="130"/>
      <c r="Q454" s="130"/>
      <c r="R454" s="130"/>
      <c r="S454" s="130"/>
      <c r="T454" s="130"/>
      <c r="U454" s="130"/>
      <c r="W454" s="6" t="s">
        <v>25</v>
      </c>
      <c r="Y454" s="139">
        <v>-21</v>
      </c>
      <c r="Z454" s="139"/>
      <c r="AD454" s="8">
        <v>-21</v>
      </c>
      <c r="AF454" s="8">
        <v>384480.9</v>
      </c>
      <c r="AH454" s="5" t="s">
        <v>473</v>
      </c>
    </row>
    <row r="455" spans="2:34" ht="15" customHeight="1">
      <c r="B455" s="137">
        <v>331</v>
      </c>
      <c r="C455" s="137"/>
      <c r="E455" s="130" t="s">
        <v>539</v>
      </c>
      <c r="F455" s="130"/>
      <c r="G455" s="138" t="s">
        <v>18</v>
      </c>
      <c r="H455" s="138"/>
      <c r="J455" s="138" t="s">
        <v>94</v>
      </c>
      <c r="K455" s="138"/>
      <c r="N455" s="130" t="s">
        <v>95</v>
      </c>
      <c r="O455" s="130"/>
      <c r="P455" s="130"/>
      <c r="Q455" s="130"/>
      <c r="R455" s="130"/>
      <c r="S455" s="130"/>
      <c r="T455" s="130"/>
      <c r="U455" s="130"/>
      <c r="W455" s="6" t="s">
        <v>96</v>
      </c>
      <c r="Y455" s="139">
        <v>-132.93</v>
      </c>
      <c r="Z455" s="139"/>
      <c r="AB455" s="7">
        <v>-26.59</v>
      </c>
      <c r="AD455" s="8">
        <v>-159.52000000000001</v>
      </c>
      <c r="AF455" s="8">
        <v>384321.38</v>
      </c>
      <c r="AH455" s="5" t="s">
        <v>473</v>
      </c>
    </row>
    <row r="456" spans="2:34" ht="15" customHeight="1">
      <c r="B456" s="137">
        <v>338</v>
      </c>
      <c r="C456" s="137"/>
      <c r="E456" s="130" t="s">
        <v>540</v>
      </c>
      <c r="F456" s="130"/>
      <c r="G456" s="138" t="s">
        <v>18</v>
      </c>
      <c r="H456" s="138"/>
      <c r="J456" s="138" t="s">
        <v>47</v>
      </c>
      <c r="K456" s="138"/>
      <c r="N456" s="130" t="s">
        <v>139</v>
      </c>
      <c r="O456" s="130"/>
      <c r="P456" s="130"/>
      <c r="Q456" s="130"/>
      <c r="R456" s="130"/>
      <c r="S456" s="130"/>
      <c r="T456" s="130"/>
      <c r="U456" s="130"/>
      <c r="W456" s="6" t="s">
        <v>54</v>
      </c>
      <c r="Y456" s="139">
        <v>-2056.91</v>
      </c>
      <c r="Z456" s="139"/>
      <c r="AD456" s="8">
        <v>-2056.91</v>
      </c>
      <c r="AF456" s="8">
        <v>382264.47</v>
      </c>
      <c r="AH456" s="5" t="s">
        <v>473</v>
      </c>
    </row>
    <row r="457" spans="2:34" ht="15" customHeight="1">
      <c r="B457" s="137">
        <v>333</v>
      </c>
      <c r="C457" s="137"/>
      <c r="E457" s="130" t="s">
        <v>540</v>
      </c>
      <c r="F457" s="130"/>
      <c r="G457" s="138" t="s">
        <v>18</v>
      </c>
      <c r="H457" s="138"/>
      <c r="J457" s="138" t="s">
        <v>336</v>
      </c>
      <c r="K457" s="138"/>
      <c r="N457" s="130" t="s">
        <v>541</v>
      </c>
      <c r="O457" s="130"/>
      <c r="P457" s="130"/>
      <c r="Q457" s="130"/>
      <c r="R457" s="130"/>
      <c r="S457" s="130"/>
      <c r="T457" s="130"/>
      <c r="U457" s="130"/>
      <c r="W457" s="6" t="s">
        <v>338</v>
      </c>
      <c r="Y457" s="139">
        <v>-750</v>
      </c>
      <c r="Z457" s="139"/>
      <c r="AB457" s="7">
        <v>-150</v>
      </c>
      <c r="AD457" s="8">
        <v>-900</v>
      </c>
      <c r="AF457" s="8">
        <v>381364.47</v>
      </c>
      <c r="AH457" s="5" t="s">
        <v>473</v>
      </c>
    </row>
    <row r="458" spans="2:34" ht="15" customHeight="1">
      <c r="B458" s="137">
        <v>337</v>
      </c>
      <c r="C458" s="137"/>
      <c r="E458" s="130" t="s">
        <v>540</v>
      </c>
      <c r="F458" s="130"/>
      <c r="G458" s="138" t="s">
        <v>18</v>
      </c>
      <c r="H458" s="138"/>
      <c r="J458" s="138" t="s">
        <v>336</v>
      </c>
      <c r="K458" s="138"/>
      <c r="N458" s="130" t="s">
        <v>541</v>
      </c>
      <c r="O458" s="130"/>
      <c r="P458" s="130"/>
      <c r="Q458" s="130"/>
      <c r="R458" s="130"/>
      <c r="S458" s="130"/>
      <c r="T458" s="130"/>
      <c r="U458" s="130"/>
      <c r="W458" s="6" t="s">
        <v>338</v>
      </c>
      <c r="Y458" s="139">
        <v>-150</v>
      </c>
      <c r="Z458" s="139"/>
      <c r="AB458" s="7">
        <v>-30</v>
      </c>
      <c r="AD458" s="8">
        <v>-180</v>
      </c>
      <c r="AF458" s="8">
        <v>381184.47</v>
      </c>
      <c r="AH458" s="5" t="s">
        <v>473</v>
      </c>
    </row>
    <row r="459" spans="2:34" ht="15" customHeight="1">
      <c r="B459" s="137">
        <v>340</v>
      </c>
      <c r="C459" s="137"/>
      <c r="E459" s="130" t="s">
        <v>540</v>
      </c>
      <c r="F459" s="130"/>
      <c r="G459" s="138" t="s">
        <v>18</v>
      </c>
      <c r="H459" s="138"/>
      <c r="J459" s="138" t="s">
        <v>302</v>
      </c>
      <c r="K459" s="138"/>
      <c r="N459" s="130" t="s">
        <v>542</v>
      </c>
      <c r="O459" s="130"/>
      <c r="P459" s="130"/>
      <c r="Q459" s="130"/>
      <c r="R459" s="130"/>
      <c r="S459" s="130"/>
      <c r="T459" s="130"/>
      <c r="U459" s="130"/>
      <c r="W459" s="6" t="s">
        <v>247</v>
      </c>
      <c r="Y459" s="139">
        <v>-2400</v>
      </c>
      <c r="Z459" s="139"/>
      <c r="AB459" s="7">
        <v>-480</v>
      </c>
      <c r="AD459" s="8">
        <v>-2880</v>
      </c>
      <c r="AF459" s="8">
        <v>378304.47</v>
      </c>
      <c r="AH459" s="5" t="s">
        <v>473</v>
      </c>
    </row>
    <row r="460" spans="2:34" ht="15" customHeight="1">
      <c r="B460" s="137">
        <v>342</v>
      </c>
      <c r="C460" s="137"/>
      <c r="E460" s="130" t="s">
        <v>540</v>
      </c>
      <c r="F460" s="130"/>
      <c r="G460" s="138" t="s">
        <v>18</v>
      </c>
      <c r="H460" s="138"/>
      <c r="J460" s="138" t="s">
        <v>336</v>
      </c>
      <c r="K460" s="138"/>
      <c r="N460" s="130" t="s">
        <v>541</v>
      </c>
      <c r="O460" s="130"/>
      <c r="P460" s="130"/>
      <c r="Q460" s="130"/>
      <c r="R460" s="130"/>
      <c r="S460" s="130"/>
      <c r="T460" s="130"/>
      <c r="U460" s="130"/>
      <c r="W460" s="6" t="s">
        <v>338</v>
      </c>
      <c r="Y460" s="139">
        <v>-450</v>
      </c>
      <c r="Z460" s="139"/>
      <c r="AB460" s="7">
        <v>-90</v>
      </c>
      <c r="AD460" s="8">
        <v>-540</v>
      </c>
      <c r="AF460" s="8">
        <v>377764.47</v>
      </c>
      <c r="AH460" s="5" t="s">
        <v>473</v>
      </c>
    </row>
    <row r="461" spans="2:34" ht="15" customHeight="1">
      <c r="B461" s="137">
        <v>346</v>
      </c>
      <c r="C461" s="137"/>
      <c r="E461" s="130" t="s">
        <v>540</v>
      </c>
      <c r="F461" s="130"/>
      <c r="G461" s="138" t="s">
        <v>18</v>
      </c>
      <c r="H461" s="138"/>
      <c r="J461" s="138" t="s">
        <v>302</v>
      </c>
      <c r="K461" s="138"/>
      <c r="N461" s="130" t="s">
        <v>543</v>
      </c>
      <c r="O461" s="130"/>
      <c r="P461" s="130"/>
      <c r="Q461" s="130"/>
      <c r="R461" s="130"/>
      <c r="S461" s="130"/>
      <c r="T461" s="130"/>
      <c r="U461" s="130"/>
      <c r="W461" s="6" t="s">
        <v>247</v>
      </c>
      <c r="Y461" s="139">
        <v>-180</v>
      </c>
      <c r="Z461" s="139"/>
      <c r="AB461" s="7">
        <v>-36</v>
      </c>
      <c r="AD461" s="8">
        <v>-216</v>
      </c>
      <c r="AF461" s="8">
        <v>377548.47</v>
      </c>
      <c r="AH461" s="5" t="s">
        <v>473</v>
      </c>
    </row>
    <row r="462" spans="2:34" ht="15" customHeight="1">
      <c r="B462" s="137">
        <v>344</v>
      </c>
      <c r="C462" s="137"/>
      <c r="E462" s="130" t="s">
        <v>540</v>
      </c>
      <c r="F462" s="130"/>
      <c r="G462" s="138" t="s">
        <v>18</v>
      </c>
      <c r="H462" s="138"/>
      <c r="J462" s="138" t="s">
        <v>69</v>
      </c>
      <c r="K462" s="138"/>
      <c r="N462" s="130" t="s">
        <v>544</v>
      </c>
      <c r="O462" s="130"/>
      <c r="P462" s="130"/>
      <c r="Q462" s="130"/>
      <c r="R462" s="130"/>
      <c r="S462" s="130"/>
      <c r="T462" s="130"/>
      <c r="U462" s="130"/>
      <c r="W462" s="6" t="s">
        <v>289</v>
      </c>
      <c r="Y462" s="139">
        <v>-3541.45</v>
      </c>
      <c r="Z462" s="139"/>
      <c r="AD462" s="8">
        <v>-3541.45</v>
      </c>
      <c r="AF462" s="8">
        <v>374007.02</v>
      </c>
      <c r="AH462" s="5" t="s">
        <v>473</v>
      </c>
    </row>
    <row r="463" spans="2:34" ht="15" customHeight="1">
      <c r="B463" s="137">
        <v>345</v>
      </c>
      <c r="C463" s="137"/>
      <c r="E463" s="130" t="s">
        <v>540</v>
      </c>
      <c r="F463" s="130"/>
      <c r="G463" s="138" t="s">
        <v>18</v>
      </c>
      <c r="H463" s="138"/>
      <c r="J463" s="138" t="s">
        <v>69</v>
      </c>
      <c r="K463" s="138"/>
      <c r="N463" s="130" t="s">
        <v>545</v>
      </c>
      <c r="O463" s="130"/>
      <c r="P463" s="130"/>
      <c r="Q463" s="130"/>
      <c r="R463" s="130"/>
      <c r="S463" s="130"/>
      <c r="T463" s="130"/>
      <c r="U463" s="130"/>
      <c r="W463" s="6" t="s">
        <v>289</v>
      </c>
      <c r="Y463" s="139">
        <v>-850</v>
      </c>
      <c r="Z463" s="139"/>
      <c r="AD463" s="8">
        <v>-850</v>
      </c>
      <c r="AF463" s="8">
        <v>373157.02</v>
      </c>
      <c r="AH463" s="5" t="s">
        <v>473</v>
      </c>
    </row>
    <row r="464" spans="2:34" ht="15" customHeight="1">
      <c r="B464" s="137">
        <v>334</v>
      </c>
      <c r="C464" s="137"/>
      <c r="E464" s="130" t="s">
        <v>540</v>
      </c>
      <c r="F464" s="130"/>
      <c r="G464" s="138" t="s">
        <v>18</v>
      </c>
      <c r="H464" s="138"/>
      <c r="J464" s="138" t="s">
        <v>153</v>
      </c>
      <c r="K464" s="138"/>
      <c r="N464" s="130" t="s">
        <v>154</v>
      </c>
      <c r="O464" s="130"/>
      <c r="P464" s="130"/>
      <c r="Q464" s="130"/>
      <c r="R464" s="130"/>
      <c r="S464" s="130"/>
      <c r="T464" s="130"/>
      <c r="U464" s="130"/>
      <c r="W464" s="6" t="s">
        <v>155</v>
      </c>
      <c r="Y464" s="139">
        <v>-13.31</v>
      </c>
      <c r="Z464" s="139"/>
      <c r="AB464" s="7">
        <v>-2.66</v>
      </c>
      <c r="AD464" s="8">
        <v>-15.97</v>
      </c>
      <c r="AF464" s="8">
        <v>373141.05</v>
      </c>
      <c r="AH464" s="5" t="s">
        <v>473</v>
      </c>
    </row>
    <row r="465" spans="2:34" ht="15" customHeight="1">
      <c r="B465" s="137">
        <v>336</v>
      </c>
      <c r="C465" s="137"/>
      <c r="E465" s="130" t="s">
        <v>540</v>
      </c>
      <c r="F465" s="130"/>
      <c r="G465" s="138" t="s">
        <v>18</v>
      </c>
      <c r="H465" s="138"/>
      <c r="J465" s="138" t="s">
        <v>81</v>
      </c>
      <c r="K465" s="138"/>
      <c r="N465" s="130" t="s">
        <v>546</v>
      </c>
      <c r="O465" s="130"/>
      <c r="P465" s="130"/>
      <c r="Q465" s="130"/>
      <c r="R465" s="130"/>
      <c r="S465" s="130"/>
      <c r="T465" s="130"/>
      <c r="U465" s="130"/>
      <c r="W465" s="6" t="s">
        <v>148</v>
      </c>
      <c r="Y465" s="139">
        <v>-1000</v>
      </c>
      <c r="Z465" s="139"/>
      <c r="AD465" s="8">
        <v>-1000</v>
      </c>
      <c r="AF465" s="8">
        <v>372141.05</v>
      </c>
      <c r="AH465" s="5" t="s">
        <v>473</v>
      </c>
    </row>
    <row r="466" spans="2:34" ht="15" customHeight="1">
      <c r="B466" s="137">
        <v>339</v>
      </c>
      <c r="C466" s="137"/>
      <c r="E466" s="130" t="s">
        <v>540</v>
      </c>
      <c r="F466" s="130"/>
      <c r="G466" s="138" t="s">
        <v>18</v>
      </c>
      <c r="H466" s="138"/>
      <c r="J466" s="138" t="s">
        <v>184</v>
      </c>
      <c r="K466" s="138"/>
      <c r="N466" s="130" t="s">
        <v>547</v>
      </c>
      <c r="O466" s="130"/>
      <c r="P466" s="130"/>
      <c r="Q466" s="130"/>
      <c r="R466" s="130"/>
      <c r="S466" s="130"/>
      <c r="T466" s="130"/>
      <c r="U466" s="130"/>
      <c r="W466" s="6" t="s">
        <v>548</v>
      </c>
      <c r="Y466" s="139">
        <v>-200</v>
      </c>
      <c r="Z466" s="139"/>
      <c r="AD466" s="8">
        <v>-200</v>
      </c>
      <c r="AF466" s="8">
        <v>371941.05</v>
      </c>
      <c r="AH466" s="5" t="s">
        <v>473</v>
      </c>
    </row>
    <row r="467" spans="2:34" ht="15" customHeight="1">
      <c r="B467" s="137">
        <v>341</v>
      </c>
      <c r="C467" s="137"/>
      <c r="E467" s="130" t="s">
        <v>540</v>
      </c>
      <c r="F467" s="130"/>
      <c r="G467" s="138" t="s">
        <v>18</v>
      </c>
      <c r="H467" s="138"/>
      <c r="J467" s="138" t="s">
        <v>153</v>
      </c>
      <c r="K467" s="138"/>
      <c r="N467" s="130" t="s">
        <v>154</v>
      </c>
      <c r="O467" s="130"/>
      <c r="P467" s="130"/>
      <c r="Q467" s="130"/>
      <c r="R467" s="130"/>
      <c r="S467" s="130"/>
      <c r="T467" s="130"/>
      <c r="U467" s="130"/>
      <c r="W467" s="6" t="s">
        <v>155</v>
      </c>
      <c r="Y467" s="139">
        <v>-98.47</v>
      </c>
      <c r="Z467" s="139"/>
      <c r="AB467" s="7">
        <v>-19.690000000000001</v>
      </c>
      <c r="AD467" s="8">
        <v>-118.16</v>
      </c>
      <c r="AF467" s="8">
        <v>371822.89</v>
      </c>
      <c r="AH467" s="5" t="s">
        <v>473</v>
      </c>
    </row>
    <row r="468" spans="2:34" ht="15" customHeight="1">
      <c r="B468" s="137">
        <v>343</v>
      </c>
      <c r="C468" s="137"/>
      <c r="E468" s="130" t="s">
        <v>540</v>
      </c>
      <c r="F468" s="130"/>
      <c r="G468" s="138" t="s">
        <v>18</v>
      </c>
      <c r="H468" s="138"/>
      <c r="J468" s="138" t="s">
        <v>158</v>
      </c>
      <c r="K468" s="138"/>
      <c r="N468" s="130" t="s">
        <v>549</v>
      </c>
      <c r="O468" s="130"/>
      <c r="P468" s="130"/>
      <c r="Q468" s="130"/>
      <c r="R468" s="130"/>
      <c r="S468" s="130"/>
      <c r="T468" s="130"/>
      <c r="U468" s="130"/>
      <c r="W468" s="6" t="s">
        <v>247</v>
      </c>
      <c r="Y468" s="139">
        <v>-180</v>
      </c>
      <c r="Z468" s="139"/>
      <c r="AB468" s="7">
        <v>-36</v>
      </c>
      <c r="AD468" s="8">
        <v>-216</v>
      </c>
      <c r="AF468" s="8">
        <v>371606.89</v>
      </c>
      <c r="AH468" s="5" t="s">
        <v>473</v>
      </c>
    </row>
    <row r="469" spans="2:34" ht="15" customHeight="1">
      <c r="B469" s="137">
        <v>335</v>
      </c>
      <c r="C469" s="137"/>
      <c r="E469" s="130" t="s">
        <v>540</v>
      </c>
      <c r="F469" s="130"/>
      <c r="G469" s="138" t="s">
        <v>18</v>
      </c>
      <c r="H469" s="138"/>
      <c r="J469" s="138" t="s">
        <v>550</v>
      </c>
      <c r="K469" s="138"/>
      <c r="N469" s="130" t="s">
        <v>551</v>
      </c>
      <c r="O469" s="130"/>
      <c r="P469" s="130"/>
      <c r="Q469" s="130"/>
      <c r="R469" s="130"/>
      <c r="S469" s="130"/>
      <c r="T469" s="130"/>
      <c r="U469" s="130"/>
      <c r="W469" s="6" t="s">
        <v>79</v>
      </c>
      <c r="Y469" s="139">
        <v>-3711.46</v>
      </c>
      <c r="Z469" s="139"/>
      <c r="AB469" s="7">
        <v>-185.57</v>
      </c>
      <c r="AD469" s="8">
        <v>-3897.03</v>
      </c>
      <c r="AF469" s="8">
        <v>367709.86</v>
      </c>
      <c r="AH469" s="5" t="s">
        <v>473</v>
      </c>
    </row>
    <row r="470" spans="2:34" ht="15" customHeight="1">
      <c r="B470" s="137">
        <v>87</v>
      </c>
      <c r="C470" s="137"/>
      <c r="E470" s="130" t="s">
        <v>552</v>
      </c>
      <c r="F470" s="130"/>
      <c r="G470" s="138" t="s">
        <v>18</v>
      </c>
      <c r="H470" s="138"/>
      <c r="J470" s="138" t="s">
        <v>190</v>
      </c>
      <c r="K470" s="138"/>
      <c r="N470" s="130" t="s">
        <v>429</v>
      </c>
      <c r="O470" s="130"/>
      <c r="P470" s="130"/>
      <c r="Q470" s="130"/>
      <c r="R470" s="130"/>
      <c r="S470" s="130"/>
      <c r="T470" s="130"/>
      <c r="U470" s="130"/>
      <c r="W470" s="6" t="s">
        <v>234</v>
      </c>
      <c r="Y470" s="139">
        <v>21</v>
      </c>
      <c r="Z470" s="139"/>
      <c r="AD470" s="8">
        <v>21</v>
      </c>
      <c r="AF470" s="8">
        <v>367730.86</v>
      </c>
      <c r="AH470" s="5" t="s">
        <v>473</v>
      </c>
    </row>
    <row r="471" spans="2:34" ht="15" customHeight="1">
      <c r="B471" s="137">
        <v>347</v>
      </c>
      <c r="C471" s="137"/>
      <c r="E471" s="130" t="s">
        <v>553</v>
      </c>
      <c r="F471" s="130"/>
      <c r="G471" s="138" t="s">
        <v>18</v>
      </c>
      <c r="H471" s="138"/>
      <c r="J471" s="138" t="s">
        <v>179</v>
      </c>
      <c r="K471" s="138"/>
      <c r="N471" s="130" t="s">
        <v>554</v>
      </c>
      <c r="O471" s="130"/>
      <c r="P471" s="130"/>
      <c r="Q471" s="130"/>
      <c r="R471" s="130"/>
      <c r="S471" s="130"/>
      <c r="T471" s="130"/>
      <c r="U471" s="130"/>
      <c r="W471" s="6" t="s">
        <v>128</v>
      </c>
      <c r="Y471" s="139">
        <v>-175</v>
      </c>
      <c r="Z471" s="139"/>
      <c r="AB471" s="7">
        <v>-35</v>
      </c>
      <c r="AD471" s="8">
        <v>-210</v>
      </c>
      <c r="AF471" s="8">
        <v>367520.86</v>
      </c>
      <c r="AH471" s="5" t="s">
        <v>473</v>
      </c>
    </row>
    <row r="472" spans="2:34" ht="15" customHeight="1">
      <c r="B472" s="137">
        <v>348</v>
      </c>
      <c r="C472" s="137"/>
      <c r="E472" s="130" t="s">
        <v>553</v>
      </c>
      <c r="F472" s="130"/>
      <c r="G472" s="138" t="s">
        <v>18</v>
      </c>
      <c r="H472" s="138"/>
      <c r="J472" s="138" t="s">
        <v>555</v>
      </c>
      <c r="K472" s="138"/>
      <c r="N472" s="130" t="s">
        <v>556</v>
      </c>
      <c r="O472" s="130"/>
      <c r="P472" s="130"/>
      <c r="Q472" s="130"/>
      <c r="R472" s="130"/>
      <c r="S472" s="130"/>
      <c r="T472" s="130"/>
      <c r="U472" s="130"/>
      <c r="W472" s="6" t="s">
        <v>289</v>
      </c>
      <c r="Y472" s="139">
        <v>-2675</v>
      </c>
      <c r="Z472" s="139"/>
      <c r="AD472" s="8">
        <v>-2675</v>
      </c>
      <c r="AF472" s="8">
        <v>364845.86</v>
      </c>
      <c r="AH472" s="5" t="s">
        <v>473</v>
      </c>
    </row>
    <row r="473" spans="2:34" ht="15" customHeight="1">
      <c r="B473" s="137">
        <v>349</v>
      </c>
      <c r="C473" s="137"/>
      <c r="E473" s="130" t="s">
        <v>553</v>
      </c>
      <c r="F473" s="130"/>
      <c r="G473" s="138" t="s">
        <v>18</v>
      </c>
      <c r="H473" s="138"/>
      <c r="J473" s="138" t="s">
        <v>28</v>
      </c>
      <c r="K473" s="138"/>
      <c r="N473" s="130" t="s">
        <v>276</v>
      </c>
      <c r="O473" s="130"/>
      <c r="P473" s="130"/>
      <c r="Q473" s="130"/>
      <c r="R473" s="130"/>
      <c r="S473" s="130"/>
      <c r="T473" s="130"/>
      <c r="U473" s="130"/>
      <c r="W473" s="6" t="s">
        <v>30</v>
      </c>
      <c r="Y473" s="139">
        <v>-906.5</v>
      </c>
      <c r="Z473" s="139"/>
      <c r="AD473" s="8">
        <v>-906.5</v>
      </c>
      <c r="AF473" s="8">
        <v>363939.36</v>
      </c>
      <c r="AH473" s="5" t="s">
        <v>473</v>
      </c>
    </row>
    <row r="474" spans="2:34" ht="15" customHeight="1">
      <c r="B474" s="137">
        <v>90</v>
      </c>
      <c r="C474" s="137"/>
      <c r="E474" s="130" t="s">
        <v>473</v>
      </c>
      <c r="F474" s="130"/>
      <c r="G474" s="138" t="s">
        <v>109</v>
      </c>
      <c r="H474" s="138"/>
      <c r="J474" s="138" t="s">
        <v>110</v>
      </c>
      <c r="K474" s="138"/>
      <c r="N474" s="130" t="s">
        <v>110</v>
      </c>
      <c r="O474" s="130"/>
      <c r="P474" s="130"/>
      <c r="Q474" s="130"/>
      <c r="R474" s="130"/>
      <c r="S474" s="130"/>
      <c r="T474" s="130"/>
      <c r="U474" s="130"/>
      <c r="W474" s="6" t="s">
        <v>112</v>
      </c>
      <c r="Y474" s="139">
        <v>2.2999999999999998</v>
      </c>
      <c r="Z474" s="139"/>
      <c r="AD474" s="8">
        <v>2.2999999999999998</v>
      </c>
      <c r="AF474" s="8">
        <v>363941.66</v>
      </c>
      <c r="AH474" s="5" t="s">
        <v>473</v>
      </c>
    </row>
    <row r="475" spans="2:34" ht="15" customHeight="1">
      <c r="B475" s="137">
        <v>91</v>
      </c>
      <c r="C475" s="137"/>
      <c r="E475" s="130" t="s">
        <v>473</v>
      </c>
      <c r="F475" s="130"/>
      <c r="G475" s="138" t="s">
        <v>115</v>
      </c>
      <c r="H475" s="138"/>
      <c r="J475" s="138" t="s">
        <v>110</v>
      </c>
      <c r="K475" s="138"/>
      <c r="N475" s="130" t="s">
        <v>110</v>
      </c>
      <c r="O475" s="130"/>
      <c r="P475" s="130"/>
      <c r="Q475" s="130"/>
      <c r="R475" s="130"/>
      <c r="S475" s="130"/>
      <c r="T475" s="130"/>
      <c r="U475" s="130"/>
      <c r="W475" s="6" t="s">
        <v>112</v>
      </c>
      <c r="Y475" s="139">
        <v>213.17</v>
      </c>
      <c r="Z475" s="139"/>
      <c r="AD475" s="8">
        <v>213.17</v>
      </c>
      <c r="AF475" s="8">
        <v>364154.83</v>
      </c>
      <c r="AH475" s="5" t="s">
        <v>473</v>
      </c>
    </row>
    <row r="476" spans="2:34" ht="15" customHeight="1">
      <c r="B476" s="137">
        <v>94</v>
      </c>
      <c r="C476" s="137"/>
      <c r="E476" s="130" t="s">
        <v>473</v>
      </c>
      <c r="F476" s="130"/>
      <c r="G476" s="138" t="s">
        <v>116</v>
      </c>
      <c r="H476" s="138"/>
      <c r="J476" s="138" t="s">
        <v>110</v>
      </c>
      <c r="K476" s="138"/>
      <c r="N476" s="130" t="s">
        <v>110</v>
      </c>
      <c r="O476" s="130"/>
      <c r="P476" s="130"/>
      <c r="Q476" s="130"/>
      <c r="R476" s="130"/>
      <c r="S476" s="130"/>
      <c r="T476" s="130"/>
      <c r="U476" s="130"/>
      <c r="W476" s="6" t="s">
        <v>112</v>
      </c>
      <c r="Y476" s="139">
        <v>0.17</v>
      </c>
      <c r="Z476" s="139"/>
      <c r="AD476" s="8">
        <v>0.17</v>
      </c>
      <c r="AF476" s="8">
        <v>364155</v>
      </c>
      <c r="AH476" s="5" t="s">
        <v>473</v>
      </c>
    </row>
    <row r="477" spans="2:34" ht="15" customHeight="1">
      <c r="B477" s="137">
        <v>351</v>
      </c>
      <c r="C477" s="137"/>
      <c r="E477" s="130" t="s">
        <v>473</v>
      </c>
      <c r="F477" s="130"/>
      <c r="G477" s="138" t="s">
        <v>18</v>
      </c>
      <c r="H477" s="138"/>
      <c r="J477" s="138" t="s">
        <v>47</v>
      </c>
      <c r="K477" s="138"/>
      <c r="N477" s="130" t="s">
        <v>104</v>
      </c>
      <c r="O477" s="130"/>
      <c r="P477" s="130"/>
      <c r="Q477" s="130"/>
      <c r="R477" s="130"/>
      <c r="S477" s="130"/>
      <c r="T477" s="130"/>
      <c r="U477" s="130"/>
      <c r="W477" s="6" t="s">
        <v>474</v>
      </c>
      <c r="Y477" s="139">
        <v>-1113.1199999999999</v>
      </c>
      <c r="Z477" s="139"/>
      <c r="AD477" s="8">
        <v>-1113.1199999999999</v>
      </c>
      <c r="AF477" s="8">
        <v>363041.88</v>
      </c>
      <c r="AH477" s="5" t="s">
        <v>473</v>
      </c>
    </row>
    <row r="478" spans="2:34" ht="15" customHeight="1">
      <c r="B478" s="137">
        <v>352</v>
      </c>
      <c r="C478" s="137"/>
      <c r="E478" s="130" t="s">
        <v>473</v>
      </c>
      <c r="F478" s="130"/>
      <c r="G478" s="138" t="s">
        <v>18</v>
      </c>
      <c r="H478" s="138"/>
      <c r="J478" s="138" t="s">
        <v>47</v>
      </c>
      <c r="K478" s="138"/>
      <c r="N478" s="130" t="s">
        <v>104</v>
      </c>
      <c r="O478" s="130"/>
      <c r="P478" s="130"/>
      <c r="Q478" s="130"/>
      <c r="R478" s="130"/>
      <c r="S478" s="130"/>
      <c r="T478" s="130"/>
      <c r="U478" s="130"/>
      <c r="W478" s="6" t="s">
        <v>229</v>
      </c>
      <c r="Y478" s="139">
        <v>-2763.44</v>
      </c>
      <c r="Z478" s="139"/>
      <c r="AD478" s="8">
        <v>-2763.44</v>
      </c>
      <c r="AF478" s="8">
        <v>360278.44</v>
      </c>
      <c r="AH478" s="5" t="s">
        <v>473</v>
      </c>
    </row>
    <row r="479" spans="2:34" ht="15" customHeight="1">
      <c r="B479" s="137">
        <v>350</v>
      </c>
      <c r="C479" s="137"/>
      <c r="E479" s="130" t="s">
        <v>473</v>
      </c>
      <c r="F479" s="130"/>
      <c r="G479" s="138" t="s">
        <v>18</v>
      </c>
      <c r="H479" s="138"/>
      <c r="J479" s="138" t="s">
        <v>119</v>
      </c>
      <c r="K479" s="138"/>
      <c r="N479" s="130" t="s">
        <v>119</v>
      </c>
      <c r="O479" s="130"/>
      <c r="P479" s="130"/>
      <c r="Q479" s="130"/>
      <c r="R479" s="130"/>
      <c r="S479" s="130"/>
      <c r="T479" s="130"/>
      <c r="U479" s="130"/>
      <c r="W479" s="6" t="s">
        <v>112</v>
      </c>
      <c r="Y479" s="139">
        <v>-15.4</v>
      </c>
      <c r="Z479" s="139"/>
      <c r="AD479" s="8">
        <v>-15.4</v>
      </c>
      <c r="AF479" s="8">
        <v>360263.04</v>
      </c>
      <c r="AH479" s="5" t="s">
        <v>473</v>
      </c>
    </row>
    <row r="480" spans="2:34" ht="15" customHeight="1">
      <c r="B480" s="137">
        <v>392</v>
      </c>
      <c r="C480" s="137"/>
      <c r="E480" s="130" t="s">
        <v>557</v>
      </c>
      <c r="F480" s="130"/>
      <c r="G480" s="138" t="s">
        <v>18</v>
      </c>
      <c r="H480" s="138"/>
      <c r="J480" s="138" t="s">
        <v>71</v>
      </c>
      <c r="K480" s="138"/>
      <c r="N480" s="130" t="s">
        <v>176</v>
      </c>
      <c r="O480" s="130"/>
      <c r="P480" s="130"/>
      <c r="Q480" s="130"/>
      <c r="R480" s="130"/>
      <c r="S480" s="130"/>
      <c r="T480" s="130"/>
      <c r="U480" s="130"/>
      <c r="W480" s="6" t="s">
        <v>132</v>
      </c>
      <c r="Y480" s="139">
        <v>-79</v>
      </c>
      <c r="Z480" s="139"/>
      <c r="AB480" s="7">
        <v>-15.8</v>
      </c>
      <c r="AD480" s="8">
        <v>-94.8</v>
      </c>
      <c r="AF480" s="8">
        <v>360168.24</v>
      </c>
      <c r="AH480" s="5" t="s">
        <v>558</v>
      </c>
    </row>
    <row r="481" spans="2:34" ht="15" customHeight="1">
      <c r="B481" s="137">
        <v>393</v>
      </c>
      <c r="C481" s="137"/>
      <c r="E481" s="130" t="s">
        <v>559</v>
      </c>
      <c r="F481" s="130"/>
      <c r="G481" s="138" t="s">
        <v>18</v>
      </c>
      <c r="H481" s="138"/>
      <c r="J481" s="138" t="s">
        <v>47</v>
      </c>
      <c r="K481" s="138"/>
      <c r="N481" s="130" t="s">
        <v>48</v>
      </c>
      <c r="O481" s="130"/>
      <c r="P481" s="130"/>
      <c r="Q481" s="130"/>
      <c r="R481" s="130"/>
      <c r="S481" s="130"/>
      <c r="T481" s="130"/>
      <c r="U481" s="130"/>
      <c r="W481" s="6" t="s">
        <v>137</v>
      </c>
      <c r="Y481" s="139">
        <v>-303.45</v>
      </c>
      <c r="Z481" s="139"/>
      <c r="AD481" s="8">
        <v>-303.45</v>
      </c>
      <c r="AF481" s="8">
        <v>359864.79</v>
      </c>
      <c r="AH481" s="5" t="s">
        <v>558</v>
      </c>
    </row>
    <row r="482" spans="2:34" ht="15" customHeight="1">
      <c r="B482" s="137">
        <v>397</v>
      </c>
      <c r="C482" s="137"/>
      <c r="E482" s="130" t="s">
        <v>560</v>
      </c>
      <c r="F482" s="130"/>
      <c r="G482" s="138" t="s">
        <v>18</v>
      </c>
      <c r="H482" s="138"/>
      <c r="J482" s="138" t="s">
        <v>336</v>
      </c>
      <c r="K482" s="138"/>
      <c r="N482" s="130" t="s">
        <v>561</v>
      </c>
      <c r="O482" s="130"/>
      <c r="P482" s="130"/>
      <c r="Q482" s="130"/>
      <c r="R482" s="130"/>
      <c r="S482" s="130"/>
      <c r="T482" s="130"/>
      <c r="U482" s="130"/>
      <c r="W482" s="6" t="s">
        <v>289</v>
      </c>
      <c r="Y482" s="139">
        <v>-65</v>
      </c>
      <c r="Z482" s="139"/>
      <c r="AD482" s="8">
        <v>-65</v>
      </c>
      <c r="AF482" s="8">
        <v>359799.79</v>
      </c>
      <c r="AH482" s="5" t="s">
        <v>558</v>
      </c>
    </row>
    <row r="483" spans="2:34" ht="15" customHeight="1">
      <c r="B483" s="137">
        <v>409</v>
      </c>
      <c r="C483" s="137"/>
      <c r="E483" s="130" t="s">
        <v>560</v>
      </c>
      <c r="F483" s="130"/>
      <c r="G483" s="138" t="s">
        <v>18</v>
      </c>
      <c r="H483" s="138"/>
      <c r="J483" s="138" t="s">
        <v>336</v>
      </c>
      <c r="K483" s="138"/>
      <c r="N483" s="130" t="s">
        <v>562</v>
      </c>
      <c r="O483" s="130"/>
      <c r="P483" s="130"/>
      <c r="Q483" s="130"/>
      <c r="R483" s="130"/>
      <c r="S483" s="130"/>
      <c r="T483" s="130"/>
      <c r="U483" s="130"/>
      <c r="W483" s="6" t="s">
        <v>247</v>
      </c>
      <c r="Y483" s="139">
        <v>-850</v>
      </c>
      <c r="Z483" s="139"/>
      <c r="AB483" s="7">
        <v>-170</v>
      </c>
      <c r="AD483" s="8">
        <v>-1020</v>
      </c>
      <c r="AF483" s="8">
        <v>358779.79</v>
      </c>
      <c r="AH483" s="5" t="s">
        <v>558</v>
      </c>
    </row>
    <row r="484" spans="2:34" ht="15" customHeight="1">
      <c r="B484" s="137">
        <v>394</v>
      </c>
      <c r="C484" s="137"/>
      <c r="E484" s="130" t="s">
        <v>560</v>
      </c>
      <c r="F484" s="130"/>
      <c r="G484" s="138" t="s">
        <v>18</v>
      </c>
      <c r="H484" s="138"/>
      <c r="J484" s="138" t="s">
        <v>184</v>
      </c>
      <c r="K484" s="138"/>
      <c r="N484" s="130" t="s">
        <v>312</v>
      </c>
      <c r="O484" s="130"/>
      <c r="P484" s="130"/>
      <c r="Q484" s="130"/>
      <c r="R484" s="130"/>
      <c r="S484" s="130"/>
      <c r="T484" s="130"/>
      <c r="U484" s="130"/>
      <c r="W484" s="6" t="s">
        <v>313</v>
      </c>
      <c r="Y484" s="139">
        <v>-182</v>
      </c>
      <c r="Z484" s="139"/>
      <c r="AB484" s="7">
        <v>-36.4</v>
      </c>
      <c r="AD484" s="8">
        <v>-218.4</v>
      </c>
      <c r="AF484" s="8">
        <v>358561.39</v>
      </c>
      <c r="AH484" s="5" t="s">
        <v>558</v>
      </c>
    </row>
    <row r="485" spans="2:34" ht="15" customHeight="1">
      <c r="B485" s="137">
        <v>395</v>
      </c>
      <c r="C485" s="137"/>
      <c r="E485" s="130" t="s">
        <v>560</v>
      </c>
      <c r="F485" s="130"/>
      <c r="G485" s="138" t="s">
        <v>18</v>
      </c>
      <c r="H485" s="138"/>
      <c r="J485" s="138" t="s">
        <v>184</v>
      </c>
      <c r="K485" s="138"/>
      <c r="N485" s="130" t="s">
        <v>381</v>
      </c>
      <c r="O485" s="130"/>
      <c r="P485" s="130"/>
      <c r="Q485" s="130"/>
      <c r="R485" s="130"/>
      <c r="S485" s="130"/>
      <c r="T485" s="130"/>
      <c r="U485" s="130"/>
      <c r="W485" s="6" t="s">
        <v>217</v>
      </c>
      <c r="Y485" s="139">
        <v>-371.95</v>
      </c>
      <c r="Z485" s="139"/>
      <c r="AB485" s="7">
        <v>-74.39</v>
      </c>
      <c r="AD485" s="8">
        <v>-446.34</v>
      </c>
      <c r="AF485" s="8">
        <v>358115.05</v>
      </c>
      <c r="AH485" s="5" t="s">
        <v>558</v>
      </c>
    </row>
    <row r="486" spans="2:34" ht="15" customHeight="1">
      <c r="B486" s="137">
        <v>396</v>
      </c>
      <c r="C486" s="137"/>
      <c r="E486" s="130" t="s">
        <v>560</v>
      </c>
      <c r="F486" s="130"/>
      <c r="G486" s="138" t="s">
        <v>18</v>
      </c>
      <c r="H486" s="138"/>
      <c r="J486" s="138" t="s">
        <v>184</v>
      </c>
      <c r="K486" s="138"/>
      <c r="N486" s="130" t="s">
        <v>563</v>
      </c>
      <c r="O486" s="130"/>
      <c r="P486" s="130"/>
      <c r="Q486" s="130"/>
      <c r="R486" s="130"/>
      <c r="S486" s="130"/>
      <c r="T486" s="130"/>
      <c r="U486" s="130"/>
      <c r="W486" s="6" t="s">
        <v>262</v>
      </c>
      <c r="Y486" s="139">
        <v>-200</v>
      </c>
      <c r="Z486" s="139"/>
      <c r="AD486" s="8">
        <v>-200</v>
      </c>
      <c r="AF486" s="8">
        <v>357915.05</v>
      </c>
      <c r="AH486" s="5" t="s">
        <v>558</v>
      </c>
    </row>
    <row r="487" spans="2:34" ht="15" customHeight="1">
      <c r="B487" s="137">
        <v>398</v>
      </c>
      <c r="C487" s="137"/>
      <c r="E487" s="130" t="s">
        <v>560</v>
      </c>
      <c r="F487" s="130"/>
      <c r="G487" s="138" t="s">
        <v>18</v>
      </c>
      <c r="H487" s="138"/>
      <c r="J487" s="138" t="s">
        <v>184</v>
      </c>
      <c r="K487" s="138"/>
      <c r="N487" s="130" t="s">
        <v>358</v>
      </c>
      <c r="O487" s="130"/>
      <c r="P487" s="130"/>
      <c r="Q487" s="130"/>
      <c r="R487" s="130"/>
      <c r="S487" s="130"/>
      <c r="T487" s="130"/>
      <c r="U487" s="130"/>
      <c r="W487" s="6" t="s">
        <v>564</v>
      </c>
      <c r="Y487" s="139">
        <v>-450</v>
      </c>
      <c r="Z487" s="139"/>
      <c r="AD487" s="8">
        <v>-450</v>
      </c>
      <c r="AF487" s="8">
        <v>357465.05</v>
      </c>
      <c r="AH487" s="5" t="s">
        <v>558</v>
      </c>
    </row>
    <row r="488" spans="2:34" ht="15" customHeight="1">
      <c r="B488" s="137">
        <v>399</v>
      </c>
      <c r="C488" s="137"/>
      <c r="E488" s="130" t="s">
        <v>560</v>
      </c>
      <c r="F488" s="130"/>
      <c r="G488" s="138" t="s">
        <v>18</v>
      </c>
      <c r="H488" s="138"/>
      <c r="J488" s="138" t="s">
        <v>184</v>
      </c>
      <c r="K488" s="138"/>
      <c r="N488" s="130" t="s">
        <v>220</v>
      </c>
      <c r="O488" s="130"/>
      <c r="P488" s="130"/>
      <c r="Q488" s="130"/>
      <c r="R488" s="130"/>
      <c r="S488" s="130"/>
      <c r="T488" s="130"/>
      <c r="U488" s="130"/>
      <c r="W488" s="6" t="s">
        <v>293</v>
      </c>
      <c r="Y488" s="139">
        <v>-1100</v>
      </c>
      <c r="Z488" s="139"/>
      <c r="AB488" s="7">
        <v>-220</v>
      </c>
      <c r="AD488" s="8">
        <v>-1320</v>
      </c>
      <c r="AF488" s="8">
        <v>356145.05</v>
      </c>
      <c r="AH488" s="5" t="s">
        <v>558</v>
      </c>
    </row>
    <row r="489" spans="2:34" ht="15" customHeight="1">
      <c r="B489" s="137">
        <v>400</v>
      </c>
      <c r="C489" s="137"/>
      <c r="E489" s="130" t="s">
        <v>560</v>
      </c>
      <c r="F489" s="130"/>
      <c r="G489" s="138" t="s">
        <v>18</v>
      </c>
      <c r="H489" s="138"/>
      <c r="J489" s="138" t="s">
        <v>184</v>
      </c>
      <c r="K489" s="138"/>
      <c r="N489" s="130" t="s">
        <v>218</v>
      </c>
      <c r="O489" s="130"/>
      <c r="P489" s="130"/>
      <c r="Q489" s="130"/>
      <c r="R489" s="130"/>
      <c r="S489" s="130"/>
      <c r="T489" s="130"/>
      <c r="U489" s="130"/>
      <c r="W489" s="6" t="s">
        <v>316</v>
      </c>
      <c r="Y489" s="139">
        <v>-1400</v>
      </c>
      <c r="Z489" s="139"/>
      <c r="AB489" s="7">
        <v>-280</v>
      </c>
      <c r="AD489" s="8">
        <v>-1680</v>
      </c>
      <c r="AF489" s="8">
        <v>354465.05</v>
      </c>
      <c r="AH489" s="5" t="s">
        <v>558</v>
      </c>
    </row>
    <row r="490" spans="2:34" ht="15" customHeight="1">
      <c r="B490" s="137">
        <v>401</v>
      </c>
      <c r="C490" s="137"/>
      <c r="E490" s="130" t="s">
        <v>560</v>
      </c>
      <c r="F490" s="130"/>
      <c r="G490" s="138" t="s">
        <v>18</v>
      </c>
      <c r="H490" s="138"/>
      <c r="J490" s="138" t="s">
        <v>184</v>
      </c>
      <c r="K490" s="138"/>
      <c r="N490" s="130" t="s">
        <v>216</v>
      </c>
      <c r="O490" s="130"/>
      <c r="P490" s="130"/>
      <c r="Q490" s="130"/>
      <c r="R490" s="130"/>
      <c r="S490" s="130"/>
      <c r="T490" s="130"/>
      <c r="U490" s="130"/>
      <c r="W490" s="6" t="s">
        <v>217</v>
      </c>
      <c r="Y490" s="139">
        <v>-135</v>
      </c>
      <c r="Z490" s="139"/>
      <c r="AB490" s="7">
        <v>-27</v>
      </c>
      <c r="AD490" s="8">
        <v>-162</v>
      </c>
      <c r="AF490" s="8">
        <v>354303.05</v>
      </c>
      <c r="AH490" s="5" t="s">
        <v>558</v>
      </c>
    </row>
    <row r="491" spans="2:34" ht="15" customHeight="1">
      <c r="B491" s="137">
        <v>402</v>
      </c>
      <c r="C491" s="137"/>
      <c r="E491" s="130" t="s">
        <v>560</v>
      </c>
      <c r="F491" s="130"/>
      <c r="G491" s="138" t="s">
        <v>18</v>
      </c>
      <c r="H491" s="138"/>
      <c r="J491" s="138" t="s">
        <v>184</v>
      </c>
      <c r="K491" s="138"/>
      <c r="N491" s="130" t="s">
        <v>565</v>
      </c>
      <c r="O491" s="130"/>
      <c r="P491" s="130"/>
      <c r="Q491" s="130"/>
      <c r="R491" s="130"/>
      <c r="S491" s="130"/>
      <c r="T491" s="130"/>
      <c r="U491" s="130"/>
      <c r="W491" s="6" t="s">
        <v>566</v>
      </c>
      <c r="Y491" s="139">
        <v>-500</v>
      </c>
      <c r="Z491" s="139"/>
      <c r="AD491" s="8">
        <v>-500</v>
      </c>
      <c r="AF491" s="8">
        <v>353803.05</v>
      </c>
      <c r="AH491" s="5" t="s">
        <v>558</v>
      </c>
    </row>
    <row r="492" spans="2:34" ht="15" customHeight="1">
      <c r="B492" s="137">
        <v>403</v>
      </c>
      <c r="C492" s="137"/>
      <c r="E492" s="130" t="s">
        <v>560</v>
      </c>
      <c r="F492" s="130"/>
      <c r="G492" s="138" t="s">
        <v>18</v>
      </c>
      <c r="H492" s="138"/>
      <c r="J492" s="138" t="s">
        <v>184</v>
      </c>
      <c r="K492" s="138"/>
      <c r="N492" s="130" t="s">
        <v>358</v>
      </c>
      <c r="O492" s="130"/>
      <c r="P492" s="130"/>
      <c r="Q492" s="130"/>
      <c r="R492" s="130"/>
      <c r="S492" s="130"/>
      <c r="T492" s="130"/>
      <c r="U492" s="130"/>
      <c r="W492" s="6" t="s">
        <v>231</v>
      </c>
      <c r="Y492" s="139">
        <v>-2259</v>
      </c>
      <c r="Z492" s="139"/>
      <c r="AB492" s="7">
        <v>-451.8</v>
      </c>
      <c r="AD492" s="8">
        <v>-2710.8</v>
      </c>
      <c r="AF492" s="8">
        <v>351092.25</v>
      </c>
      <c r="AH492" s="5" t="s">
        <v>558</v>
      </c>
    </row>
    <row r="493" spans="2:34" ht="15" customHeight="1">
      <c r="B493" s="137">
        <v>404</v>
      </c>
      <c r="C493" s="137"/>
      <c r="E493" s="130" t="s">
        <v>560</v>
      </c>
      <c r="F493" s="130"/>
      <c r="G493" s="138" t="s">
        <v>18</v>
      </c>
      <c r="H493" s="138"/>
      <c r="J493" s="138" t="s">
        <v>184</v>
      </c>
      <c r="K493" s="138"/>
      <c r="N493" s="130" t="s">
        <v>567</v>
      </c>
      <c r="O493" s="130"/>
      <c r="P493" s="130"/>
      <c r="Q493" s="130"/>
      <c r="R493" s="130"/>
      <c r="S493" s="130"/>
      <c r="T493" s="130"/>
      <c r="U493" s="130"/>
      <c r="W493" s="6" t="s">
        <v>155</v>
      </c>
      <c r="Y493" s="139">
        <v>-6.22</v>
      </c>
      <c r="Z493" s="139"/>
      <c r="AB493" s="7">
        <v>-1.25</v>
      </c>
      <c r="AD493" s="8">
        <v>-7.47</v>
      </c>
      <c r="AF493" s="8">
        <v>351084.78</v>
      </c>
      <c r="AH493" s="5" t="s">
        <v>558</v>
      </c>
    </row>
    <row r="494" spans="2:34" ht="15" customHeight="1">
      <c r="B494" s="137">
        <v>406</v>
      </c>
      <c r="C494" s="137"/>
      <c r="E494" s="130" t="s">
        <v>560</v>
      </c>
      <c r="F494" s="130"/>
      <c r="G494" s="138" t="s">
        <v>18</v>
      </c>
      <c r="H494" s="138"/>
      <c r="J494" s="138" t="s">
        <v>184</v>
      </c>
      <c r="K494" s="138"/>
      <c r="N494" s="130" t="s">
        <v>220</v>
      </c>
      <c r="O494" s="130"/>
      <c r="P494" s="130"/>
      <c r="Q494" s="130"/>
      <c r="R494" s="130"/>
      <c r="S494" s="130"/>
      <c r="T494" s="130"/>
      <c r="U494" s="130"/>
      <c r="W494" s="6" t="s">
        <v>221</v>
      </c>
      <c r="Y494" s="139">
        <v>-170</v>
      </c>
      <c r="Z494" s="139"/>
      <c r="AD494" s="8">
        <v>-170</v>
      </c>
      <c r="AF494" s="8">
        <v>350914.78</v>
      </c>
      <c r="AH494" s="5" t="s">
        <v>558</v>
      </c>
    </row>
    <row r="495" spans="2:34" ht="15" customHeight="1">
      <c r="B495" s="137">
        <v>407</v>
      </c>
      <c r="C495" s="137"/>
      <c r="E495" s="130" t="s">
        <v>560</v>
      </c>
      <c r="F495" s="130"/>
      <c r="G495" s="138" t="s">
        <v>18</v>
      </c>
      <c r="H495" s="138"/>
      <c r="J495" s="138" t="s">
        <v>184</v>
      </c>
      <c r="K495" s="138"/>
      <c r="N495" s="130" t="s">
        <v>371</v>
      </c>
      <c r="O495" s="130"/>
      <c r="P495" s="130"/>
      <c r="Q495" s="130"/>
      <c r="R495" s="130"/>
      <c r="S495" s="130"/>
      <c r="T495" s="130"/>
      <c r="U495" s="130"/>
      <c r="W495" s="6" t="s">
        <v>566</v>
      </c>
      <c r="Y495" s="139">
        <v>-500</v>
      </c>
      <c r="Z495" s="139"/>
      <c r="AD495" s="8">
        <v>-500</v>
      </c>
      <c r="AF495" s="8">
        <v>350414.78</v>
      </c>
      <c r="AH495" s="5" t="s">
        <v>558</v>
      </c>
    </row>
    <row r="496" spans="2:34" ht="15" customHeight="1">
      <c r="B496" s="137">
        <v>408</v>
      </c>
      <c r="C496" s="137"/>
      <c r="E496" s="130" t="s">
        <v>560</v>
      </c>
      <c r="F496" s="130"/>
      <c r="G496" s="138" t="s">
        <v>18</v>
      </c>
      <c r="H496" s="138"/>
      <c r="J496" s="138" t="s">
        <v>184</v>
      </c>
      <c r="K496" s="138"/>
      <c r="N496" s="130" t="s">
        <v>358</v>
      </c>
      <c r="O496" s="130"/>
      <c r="P496" s="130"/>
      <c r="Q496" s="130"/>
      <c r="R496" s="130"/>
      <c r="S496" s="130"/>
      <c r="T496" s="130"/>
      <c r="U496" s="130"/>
      <c r="W496" s="6" t="s">
        <v>231</v>
      </c>
      <c r="Y496" s="139">
        <v>-819</v>
      </c>
      <c r="Z496" s="139"/>
      <c r="AB496" s="7">
        <v>-163.80000000000001</v>
      </c>
      <c r="AD496" s="8">
        <v>-982.8</v>
      </c>
      <c r="AF496" s="8">
        <v>349431.98</v>
      </c>
      <c r="AH496" s="5" t="s">
        <v>558</v>
      </c>
    </row>
    <row r="497" spans="2:34" ht="15" customHeight="1">
      <c r="B497" s="137">
        <v>410</v>
      </c>
      <c r="C497" s="137"/>
      <c r="E497" s="130" t="s">
        <v>560</v>
      </c>
      <c r="F497" s="130"/>
      <c r="G497" s="138" t="s">
        <v>18</v>
      </c>
      <c r="H497" s="138"/>
      <c r="J497" s="138" t="s">
        <v>184</v>
      </c>
      <c r="K497" s="138"/>
      <c r="N497" s="130" t="s">
        <v>568</v>
      </c>
      <c r="O497" s="130"/>
      <c r="P497" s="130"/>
      <c r="Q497" s="130"/>
      <c r="R497" s="130"/>
      <c r="S497" s="130"/>
      <c r="T497" s="130"/>
      <c r="U497" s="130"/>
      <c r="W497" s="6" t="s">
        <v>434</v>
      </c>
      <c r="Y497" s="139">
        <v>-1845</v>
      </c>
      <c r="Z497" s="139"/>
      <c r="AD497" s="8">
        <v>-1845</v>
      </c>
      <c r="AF497" s="8">
        <v>347586.98</v>
      </c>
      <c r="AH497" s="5" t="s">
        <v>558</v>
      </c>
    </row>
    <row r="498" spans="2:34" ht="15" customHeight="1">
      <c r="B498" s="137">
        <v>411</v>
      </c>
      <c r="C498" s="137"/>
      <c r="E498" s="130" t="s">
        <v>560</v>
      </c>
      <c r="F498" s="130"/>
      <c r="G498" s="138" t="s">
        <v>18</v>
      </c>
      <c r="H498" s="138"/>
      <c r="J498" s="138" t="s">
        <v>184</v>
      </c>
      <c r="K498" s="138"/>
      <c r="N498" s="130" t="s">
        <v>569</v>
      </c>
      <c r="O498" s="130"/>
      <c r="P498" s="130"/>
      <c r="Q498" s="130"/>
      <c r="R498" s="130"/>
      <c r="S498" s="130"/>
      <c r="T498" s="130"/>
      <c r="U498" s="130"/>
      <c r="W498" s="6" t="s">
        <v>217</v>
      </c>
      <c r="Y498" s="139">
        <v>-451.95</v>
      </c>
      <c r="Z498" s="139"/>
      <c r="AB498" s="7">
        <v>-90.39</v>
      </c>
      <c r="AD498" s="8">
        <v>-542.34</v>
      </c>
      <c r="AF498" s="8">
        <v>347044.64</v>
      </c>
      <c r="AH498" s="5" t="s">
        <v>558</v>
      </c>
    </row>
    <row r="499" spans="2:34" ht="15" customHeight="1">
      <c r="B499" s="137">
        <v>411</v>
      </c>
      <c r="C499" s="137"/>
      <c r="E499" s="130" t="s">
        <v>560</v>
      </c>
      <c r="F499" s="130"/>
      <c r="G499" s="138" t="s">
        <v>18</v>
      </c>
      <c r="H499" s="138"/>
      <c r="J499" s="138" t="s">
        <v>184</v>
      </c>
      <c r="K499" s="138"/>
      <c r="N499" s="130" t="s">
        <v>569</v>
      </c>
      <c r="O499" s="130"/>
      <c r="P499" s="130"/>
      <c r="Q499" s="130"/>
      <c r="R499" s="130"/>
      <c r="S499" s="130"/>
      <c r="T499" s="130"/>
      <c r="U499" s="130"/>
      <c r="W499" s="6" t="s">
        <v>217</v>
      </c>
      <c r="Y499" s="139">
        <v>-110</v>
      </c>
      <c r="Z499" s="139"/>
      <c r="AD499" s="8">
        <v>-110</v>
      </c>
      <c r="AF499" s="8">
        <v>346934.64</v>
      </c>
      <c r="AH499" s="5" t="s">
        <v>558</v>
      </c>
    </row>
    <row r="500" spans="2:34" ht="15" customHeight="1">
      <c r="B500" s="137">
        <v>412</v>
      </c>
      <c r="C500" s="137"/>
      <c r="E500" s="130" t="s">
        <v>560</v>
      </c>
      <c r="F500" s="130"/>
      <c r="G500" s="138" t="s">
        <v>18</v>
      </c>
      <c r="H500" s="138"/>
      <c r="J500" s="138" t="s">
        <v>184</v>
      </c>
      <c r="K500" s="138"/>
      <c r="N500" s="130" t="s">
        <v>570</v>
      </c>
      <c r="O500" s="130"/>
      <c r="P500" s="130"/>
      <c r="Q500" s="130"/>
      <c r="R500" s="130"/>
      <c r="S500" s="130"/>
      <c r="T500" s="130"/>
      <c r="U500" s="130"/>
      <c r="W500" s="6" t="s">
        <v>571</v>
      </c>
      <c r="Y500" s="139">
        <v>-699</v>
      </c>
      <c r="Z500" s="139"/>
      <c r="AB500" s="7">
        <v>-139.80000000000001</v>
      </c>
      <c r="AD500" s="8">
        <v>-838.8</v>
      </c>
      <c r="AF500" s="8">
        <v>346095.84</v>
      </c>
      <c r="AH500" s="5" t="s">
        <v>558</v>
      </c>
    </row>
    <row r="501" spans="2:34" ht="15" customHeight="1">
      <c r="B501" s="137">
        <v>414</v>
      </c>
      <c r="C501" s="137"/>
      <c r="E501" s="130" t="s">
        <v>560</v>
      </c>
      <c r="F501" s="130"/>
      <c r="G501" s="138" t="s">
        <v>18</v>
      </c>
      <c r="H501" s="138"/>
      <c r="J501" s="138" t="s">
        <v>184</v>
      </c>
      <c r="K501" s="138"/>
      <c r="N501" s="130" t="s">
        <v>572</v>
      </c>
      <c r="O501" s="130"/>
      <c r="P501" s="130"/>
      <c r="Q501" s="130"/>
      <c r="R501" s="130"/>
      <c r="S501" s="130"/>
      <c r="T501" s="130"/>
      <c r="U501" s="130"/>
      <c r="W501" s="6" t="s">
        <v>293</v>
      </c>
      <c r="Y501" s="139">
        <v>-400</v>
      </c>
      <c r="Z501" s="139"/>
      <c r="AB501" s="7">
        <v>-80</v>
      </c>
      <c r="AD501" s="8">
        <v>-480</v>
      </c>
      <c r="AF501" s="8">
        <v>345615.84</v>
      </c>
      <c r="AH501" s="5" t="s">
        <v>558</v>
      </c>
    </row>
    <row r="502" spans="2:34" ht="15" customHeight="1">
      <c r="B502" s="137">
        <v>415</v>
      </c>
      <c r="C502" s="137"/>
      <c r="E502" s="130" t="s">
        <v>560</v>
      </c>
      <c r="F502" s="130"/>
      <c r="G502" s="138" t="s">
        <v>18</v>
      </c>
      <c r="H502" s="138"/>
      <c r="J502" s="138" t="s">
        <v>184</v>
      </c>
      <c r="K502" s="138"/>
      <c r="N502" s="130" t="s">
        <v>218</v>
      </c>
      <c r="O502" s="130"/>
      <c r="P502" s="130"/>
      <c r="Q502" s="130"/>
      <c r="R502" s="130"/>
      <c r="S502" s="130"/>
      <c r="T502" s="130"/>
      <c r="U502" s="130"/>
      <c r="W502" s="6" t="s">
        <v>316</v>
      </c>
      <c r="Y502" s="139">
        <v>-500</v>
      </c>
      <c r="Z502" s="139"/>
      <c r="AB502" s="7">
        <v>-100</v>
      </c>
      <c r="AD502" s="8">
        <v>-600</v>
      </c>
      <c r="AF502" s="8">
        <v>345015.84</v>
      </c>
      <c r="AH502" s="5" t="s">
        <v>558</v>
      </c>
    </row>
    <row r="503" spans="2:34" ht="15" customHeight="1">
      <c r="B503" s="137">
        <v>416</v>
      </c>
      <c r="C503" s="137"/>
      <c r="E503" s="130" t="s">
        <v>560</v>
      </c>
      <c r="F503" s="130"/>
      <c r="G503" s="138" t="s">
        <v>18</v>
      </c>
      <c r="H503" s="138"/>
      <c r="J503" s="138" t="s">
        <v>461</v>
      </c>
      <c r="K503" s="138"/>
      <c r="N503" s="130" t="s">
        <v>462</v>
      </c>
      <c r="O503" s="130"/>
      <c r="P503" s="130"/>
      <c r="Q503" s="130"/>
      <c r="R503" s="130"/>
      <c r="S503" s="130"/>
      <c r="T503" s="130"/>
      <c r="U503" s="130"/>
      <c r="W503" s="6" t="s">
        <v>475</v>
      </c>
      <c r="Y503" s="139">
        <v>-750</v>
      </c>
      <c r="Z503" s="139"/>
      <c r="AD503" s="8">
        <v>-750</v>
      </c>
      <c r="AF503" s="8">
        <v>344265.84</v>
      </c>
      <c r="AH503" s="5" t="s">
        <v>558</v>
      </c>
    </row>
    <row r="504" spans="2:34" ht="15" customHeight="1">
      <c r="B504" s="137">
        <v>405</v>
      </c>
      <c r="C504" s="137"/>
      <c r="E504" s="130" t="s">
        <v>560</v>
      </c>
      <c r="F504" s="130"/>
      <c r="G504" s="138" t="s">
        <v>18</v>
      </c>
      <c r="H504" s="138"/>
      <c r="J504" s="138" t="s">
        <v>74</v>
      </c>
      <c r="K504" s="138"/>
      <c r="N504" s="130" t="s">
        <v>573</v>
      </c>
      <c r="O504" s="130"/>
      <c r="P504" s="130"/>
      <c r="Q504" s="130"/>
      <c r="R504" s="130"/>
      <c r="S504" s="130"/>
      <c r="T504" s="130"/>
      <c r="U504" s="130"/>
      <c r="W504" s="6" t="s">
        <v>495</v>
      </c>
      <c r="Y504" s="139">
        <v>-9414</v>
      </c>
      <c r="Z504" s="139"/>
      <c r="AB504" s="7">
        <v>-1882.8</v>
      </c>
      <c r="AD504" s="8">
        <v>-11296.8</v>
      </c>
      <c r="AF504" s="8">
        <v>332969.04000000004</v>
      </c>
      <c r="AH504" s="5" t="s">
        <v>558</v>
      </c>
    </row>
    <row r="505" spans="2:34" ht="15" customHeight="1">
      <c r="B505" s="137">
        <v>413</v>
      </c>
      <c r="C505" s="137"/>
      <c r="E505" s="130" t="s">
        <v>560</v>
      </c>
      <c r="F505" s="130"/>
      <c r="G505" s="138" t="s">
        <v>18</v>
      </c>
      <c r="H505" s="138"/>
      <c r="J505" s="138" t="s">
        <v>503</v>
      </c>
      <c r="K505" s="138"/>
      <c r="N505" s="130" t="s">
        <v>504</v>
      </c>
      <c r="O505" s="130"/>
      <c r="P505" s="130"/>
      <c r="Q505" s="130"/>
      <c r="R505" s="130"/>
      <c r="S505" s="130"/>
      <c r="T505" s="130"/>
      <c r="U505" s="130"/>
      <c r="W505" s="6" t="s">
        <v>505</v>
      </c>
      <c r="Y505" s="139">
        <v>-283.33</v>
      </c>
      <c r="Z505" s="139"/>
      <c r="AB505" s="7">
        <v>-56.67</v>
      </c>
      <c r="AD505" s="8">
        <v>-340</v>
      </c>
      <c r="AF505" s="8">
        <v>332629.04000000004</v>
      </c>
      <c r="AH505" s="5" t="s">
        <v>558</v>
      </c>
    </row>
    <row r="506" spans="2:34" ht="15" customHeight="1">
      <c r="B506" s="137">
        <v>417</v>
      </c>
      <c r="C506" s="137"/>
      <c r="E506" s="130" t="s">
        <v>574</v>
      </c>
      <c r="F506" s="130"/>
      <c r="G506" s="138" t="s">
        <v>18</v>
      </c>
      <c r="H506" s="138"/>
      <c r="J506" s="138" t="s">
        <v>71</v>
      </c>
      <c r="K506" s="138"/>
      <c r="N506" s="130" t="s">
        <v>140</v>
      </c>
      <c r="O506" s="130"/>
      <c r="P506" s="130"/>
      <c r="Q506" s="130"/>
      <c r="R506" s="130"/>
      <c r="S506" s="130"/>
      <c r="T506" s="130"/>
      <c r="U506" s="130"/>
      <c r="W506" s="6" t="s">
        <v>73</v>
      </c>
      <c r="Y506" s="139">
        <v>-447.97</v>
      </c>
      <c r="Z506" s="139"/>
      <c r="AB506" s="7">
        <v>-89.59</v>
      </c>
      <c r="AD506" s="8">
        <v>-537.55999999999995</v>
      </c>
      <c r="AF506" s="8">
        <v>332091.48000000004</v>
      </c>
      <c r="AH506" s="5" t="s">
        <v>558</v>
      </c>
    </row>
    <row r="507" spans="2:34" ht="15" customHeight="1">
      <c r="B507" s="137">
        <v>355</v>
      </c>
      <c r="C507" s="137"/>
      <c r="E507" s="130" t="s">
        <v>575</v>
      </c>
      <c r="F507" s="130"/>
      <c r="G507" s="138" t="s">
        <v>18</v>
      </c>
      <c r="H507" s="138"/>
      <c r="J507" s="138" t="s">
        <v>336</v>
      </c>
      <c r="K507" s="138"/>
      <c r="N507" s="130" t="s">
        <v>576</v>
      </c>
      <c r="O507" s="130"/>
      <c r="P507" s="130"/>
      <c r="Q507" s="130"/>
      <c r="R507" s="130"/>
      <c r="S507" s="130"/>
      <c r="T507" s="130"/>
      <c r="U507" s="130"/>
      <c r="W507" s="6" t="s">
        <v>338</v>
      </c>
      <c r="Y507" s="139">
        <v>-1080.2</v>
      </c>
      <c r="Z507" s="139"/>
      <c r="AB507" s="7">
        <v>-216.04</v>
      </c>
      <c r="AD507" s="8">
        <v>-1296.24</v>
      </c>
      <c r="AF507" s="8">
        <v>330795.24000000005</v>
      </c>
      <c r="AH507" s="5" t="s">
        <v>558</v>
      </c>
    </row>
    <row r="508" spans="2:34" ht="15" customHeight="1">
      <c r="B508" s="137">
        <v>356</v>
      </c>
      <c r="C508" s="137"/>
      <c r="E508" s="130" t="s">
        <v>575</v>
      </c>
      <c r="F508" s="130"/>
      <c r="G508" s="138" t="s">
        <v>18</v>
      </c>
      <c r="H508" s="138"/>
      <c r="J508" s="138" t="s">
        <v>184</v>
      </c>
      <c r="K508" s="138"/>
      <c r="N508" s="130" t="s">
        <v>577</v>
      </c>
      <c r="O508" s="130"/>
      <c r="P508" s="130"/>
      <c r="Q508" s="130"/>
      <c r="R508" s="130"/>
      <c r="S508" s="130"/>
      <c r="T508" s="130"/>
      <c r="U508" s="130"/>
      <c r="W508" s="6" t="s">
        <v>578</v>
      </c>
      <c r="Y508" s="139">
        <v>-300</v>
      </c>
      <c r="Z508" s="139"/>
      <c r="AD508" s="8">
        <v>-300</v>
      </c>
      <c r="AF508" s="8">
        <v>330495.24000000005</v>
      </c>
      <c r="AH508" s="5" t="s">
        <v>558</v>
      </c>
    </row>
    <row r="509" spans="2:34" ht="15" customHeight="1">
      <c r="B509" s="137">
        <v>358</v>
      </c>
      <c r="C509" s="137"/>
      <c r="E509" s="130" t="s">
        <v>575</v>
      </c>
      <c r="F509" s="130"/>
      <c r="G509" s="138" t="s">
        <v>18</v>
      </c>
      <c r="H509" s="138"/>
      <c r="J509" s="138" t="s">
        <v>184</v>
      </c>
      <c r="K509" s="138"/>
      <c r="N509" s="130" t="s">
        <v>312</v>
      </c>
      <c r="O509" s="130"/>
      <c r="P509" s="130"/>
      <c r="Q509" s="130"/>
      <c r="R509" s="130"/>
      <c r="S509" s="130"/>
      <c r="T509" s="130"/>
      <c r="U509" s="130"/>
      <c r="W509" s="6" t="s">
        <v>313</v>
      </c>
      <c r="Y509" s="139">
        <v>-210</v>
      </c>
      <c r="Z509" s="139"/>
      <c r="AB509" s="7">
        <v>-42</v>
      </c>
      <c r="AD509" s="8">
        <v>-252</v>
      </c>
      <c r="AF509" s="8">
        <v>330243.24000000005</v>
      </c>
      <c r="AH509" s="5" t="s">
        <v>558</v>
      </c>
    </row>
    <row r="510" spans="2:34" ht="15" customHeight="1">
      <c r="B510" s="137">
        <v>357</v>
      </c>
      <c r="C510" s="137"/>
      <c r="E510" s="130" t="s">
        <v>575</v>
      </c>
      <c r="F510" s="130"/>
      <c r="G510" s="138" t="s">
        <v>18</v>
      </c>
      <c r="H510" s="138"/>
      <c r="J510" s="138" t="s">
        <v>74</v>
      </c>
      <c r="K510" s="138"/>
      <c r="N510" s="130" t="s">
        <v>579</v>
      </c>
      <c r="O510" s="130"/>
      <c r="P510" s="130"/>
      <c r="Q510" s="130"/>
      <c r="R510" s="130"/>
      <c r="S510" s="130"/>
      <c r="T510" s="130"/>
      <c r="U510" s="130"/>
      <c r="W510" s="6" t="s">
        <v>289</v>
      </c>
      <c r="Y510" s="139">
        <v>-2850</v>
      </c>
      <c r="Z510" s="139"/>
      <c r="AD510" s="8">
        <v>-2850</v>
      </c>
      <c r="AF510" s="8">
        <v>327393.24000000005</v>
      </c>
      <c r="AH510" s="5" t="s">
        <v>558</v>
      </c>
    </row>
    <row r="511" spans="2:34" ht="15" customHeight="1">
      <c r="B511" s="137">
        <v>359</v>
      </c>
      <c r="C511" s="137"/>
      <c r="E511" s="130" t="s">
        <v>580</v>
      </c>
      <c r="F511" s="130"/>
      <c r="G511" s="138" t="s">
        <v>18</v>
      </c>
      <c r="H511" s="138"/>
      <c r="J511" s="138" t="s">
        <v>184</v>
      </c>
      <c r="K511" s="138"/>
      <c r="N511" s="130" t="s">
        <v>220</v>
      </c>
      <c r="O511" s="130"/>
      <c r="P511" s="130"/>
      <c r="Q511" s="130"/>
      <c r="R511" s="130"/>
      <c r="S511" s="130"/>
      <c r="T511" s="130"/>
      <c r="U511" s="130"/>
      <c r="W511" s="6" t="s">
        <v>186</v>
      </c>
      <c r="Y511" s="139">
        <v>-690</v>
      </c>
      <c r="Z511" s="139"/>
      <c r="AD511" s="8">
        <v>-690</v>
      </c>
      <c r="AF511" s="8">
        <v>326703.24000000005</v>
      </c>
      <c r="AH511" s="5" t="s">
        <v>558</v>
      </c>
    </row>
    <row r="512" spans="2:34" ht="15" customHeight="1">
      <c r="B512" s="137">
        <v>360</v>
      </c>
      <c r="C512" s="137"/>
      <c r="E512" s="130" t="s">
        <v>580</v>
      </c>
      <c r="F512" s="130"/>
      <c r="G512" s="138" t="s">
        <v>18</v>
      </c>
      <c r="H512" s="138"/>
      <c r="J512" s="138" t="s">
        <v>71</v>
      </c>
      <c r="K512" s="138"/>
      <c r="N512" s="130" t="s">
        <v>435</v>
      </c>
      <c r="O512" s="130"/>
      <c r="P512" s="130"/>
      <c r="Q512" s="130"/>
      <c r="R512" s="130"/>
      <c r="S512" s="130"/>
      <c r="T512" s="130"/>
      <c r="U512" s="130"/>
      <c r="W512" s="6" t="s">
        <v>436</v>
      </c>
      <c r="Y512" s="139">
        <v>-16.64</v>
      </c>
      <c r="Z512" s="139"/>
      <c r="AB512" s="7">
        <v>-3.33</v>
      </c>
      <c r="AD512" s="8">
        <v>-19.97</v>
      </c>
      <c r="AF512" s="8">
        <v>326683.27</v>
      </c>
      <c r="AH512" s="5" t="s">
        <v>558</v>
      </c>
    </row>
    <row r="513" spans="2:34" ht="15" customHeight="1">
      <c r="B513" s="137">
        <v>419</v>
      </c>
      <c r="C513" s="137"/>
      <c r="E513" s="130" t="s">
        <v>580</v>
      </c>
      <c r="F513" s="130"/>
      <c r="G513" s="138" t="s">
        <v>18</v>
      </c>
      <c r="H513" s="138"/>
      <c r="J513" s="138" t="s">
        <v>71</v>
      </c>
      <c r="K513" s="138"/>
      <c r="N513" s="130" t="s">
        <v>581</v>
      </c>
      <c r="O513" s="130"/>
      <c r="P513" s="130"/>
      <c r="Q513" s="130"/>
      <c r="R513" s="130"/>
      <c r="S513" s="130"/>
      <c r="T513" s="130"/>
      <c r="U513" s="130"/>
      <c r="W513" s="6" t="s">
        <v>436</v>
      </c>
      <c r="Y513" s="139">
        <v>-4.1500000000000004</v>
      </c>
      <c r="Z513" s="139"/>
      <c r="AB513" s="7">
        <v>-0.83</v>
      </c>
      <c r="AD513" s="8">
        <v>-4.9800000000000004</v>
      </c>
      <c r="AF513" s="8">
        <v>326678.29000000004</v>
      </c>
      <c r="AH513" s="5" t="s">
        <v>558</v>
      </c>
    </row>
    <row r="514" spans="2:34" ht="15" customHeight="1">
      <c r="B514" s="137">
        <v>97</v>
      </c>
      <c r="C514" s="137"/>
      <c r="E514" s="130" t="s">
        <v>582</v>
      </c>
      <c r="F514" s="130"/>
      <c r="G514" s="138" t="s">
        <v>18</v>
      </c>
      <c r="H514" s="138"/>
      <c r="J514" s="138" t="s">
        <v>369</v>
      </c>
      <c r="K514" s="138"/>
      <c r="N514" s="130" t="s">
        <v>370</v>
      </c>
      <c r="O514" s="130"/>
      <c r="P514" s="130"/>
      <c r="Q514" s="130"/>
      <c r="R514" s="130"/>
      <c r="S514" s="130"/>
      <c r="T514" s="130"/>
      <c r="U514" s="130"/>
      <c r="W514" s="6" t="s">
        <v>25</v>
      </c>
      <c r="Y514" s="139">
        <v>6566.47</v>
      </c>
      <c r="Z514" s="139"/>
      <c r="AD514" s="8">
        <v>6566.47</v>
      </c>
      <c r="AF514" s="8">
        <v>333244.76</v>
      </c>
      <c r="AH514" s="5" t="s">
        <v>558</v>
      </c>
    </row>
    <row r="515" spans="2:34" ht="15" customHeight="1">
      <c r="B515" s="137">
        <v>383</v>
      </c>
      <c r="C515" s="137"/>
      <c r="E515" s="130" t="s">
        <v>583</v>
      </c>
      <c r="F515" s="130"/>
      <c r="G515" s="138" t="s">
        <v>18</v>
      </c>
      <c r="H515" s="138"/>
      <c r="J515" s="138" t="s">
        <v>40</v>
      </c>
      <c r="K515" s="138"/>
      <c r="M515" s="5" t="s">
        <v>584</v>
      </c>
      <c r="N515" s="130" t="s">
        <v>585</v>
      </c>
      <c r="O515" s="130"/>
      <c r="P515" s="130"/>
      <c r="Q515" s="130"/>
      <c r="R515" s="130"/>
      <c r="S515" s="130"/>
      <c r="T515" s="130"/>
      <c r="U515" s="130"/>
      <c r="W515" s="6" t="s">
        <v>586</v>
      </c>
      <c r="AF515" s="8">
        <v>333244.76</v>
      </c>
      <c r="AH515" s="5" t="s">
        <v>558</v>
      </c>
    </row>
    <row r="516" spans="2:34" ht="15" customHeight="1">
      <c r="B516" s="137">
        <v>361</v>
      </c>
      <c r="C516" s="137"/>
      <c r="E516" s="130" t="s">
        <v>587</v>
      </c>
      <c r="F516" s="130"/>
      <c r="G516" s="138" t="s">
        <v>18</v>
      </c>
      <c r="H516" s="138"/>
      <c r="J516" s="138" t="s">
        <v>77</v>
      </c>
      <c r="K516" s="138"/>
      <c r="N516" s="130" t="s">
        <v>84</v>
      </c>
      <c r="O516" s="130"/>
      <c r="P516" s="130"/>
      <c r="Q516" s="130"/>
      <c r="R516" s="130"/>
      <c r="S516" s="130"/>
      <c r="T516" s="130"/>
      <c r="U516" s="130"/>
      <c r="W516" s="6" t="s">
        <v>79</v>
      </c>
      <c r="Y516" s="139">
        <v>-316.47000000000003</v>
      </c>
      <c r="Z516" s="139"/>
      <c r="AB516" s="7">
        <v>-15.82</v>
      </c>
      <c r="AD516" s="8">
        <v>-332.29</v>
      </c>
      <c r="AF516" s="8">
        <v>332912.47000000003</v>
      </c>
      <c r="AH516" s="5" t="s">
        <v>558</v>
      </c>
    </row>
    <row r="517" spans="2:34" ht="15" customHeight="1">
      <c r="B517" s="137">
        <v>362</v>
      </c>
      <c r="C517" s="137"/>
      <c r="E517" s="130" t="s">
        <v>588</v>
      </c>
      <c r="F517" s="130"/>
      <c r="G517" s="138" t="s">
        <v>18</v>
      </c>
      <c r="H517" s="138"/>
      <c r="J517" s="138" t="s">
        <v>28</v>
      </c>
      <c r="K517" s="138"/>
      <c r="N517" s="130" t="s">
        <v>257</v>
      </c>
      <c r="O517" s="130"/>
      <c r="P517" s="130"/>
      <c r="Q517" s="130"/>
      <c r="R517" s="130"/>
      <c r="S517" s="130"/>
      <c r="T517" s="130"/>
      <c r="U517" s="130"/>
      <c r="W517" s="6" t="s">
        <v>79</v>
      </c>
      <c r="Y517" s="139">
        <v>-117.79</v>
      </c>
      <c r="Z517" s="139"/>
      <c r="AB517" s="7">
        <v>-5.89</v>
      </c>
      <c r="AD517" s="8">
        <v>-123.68</v>
      </c>
      <c r="AF517" s="8">
        <v>332788.79000000004</v>
      </c>
      <c r="AH517" s="5" t="s">
        <v>558</v>
      </c>
    </row>
    <row r="518" spans="2:34" ht="15" customHeight="1">
      <c r="B518" s="137">
        <v>96</v>
      </c>
      <c r="C518" s="137"/>
      <c r="E518" s="130" t="s">
        <v>589</v>
      </c>
      <c r="F518" s="130"/>
      <c r="G518" s="138" t="s">
        <v>18</v>
      </c>
      <c r="H518" s="138"/>
      <c r="J518" s="138" t="s">
        <v>369</v>
      </c>
      <c r="K518" s="138"/>
      <c r="N518" s="130" t="s">
        <v>590</v>
      </c>
      <c r="O518" s="130"/>
      <c r="P518" s="130"/>
      <c r="Q518" s="130"/>
      <c r="R518" s="130"/>
      <c r="S518" s="130"/>
      <c r="T518" s="130"/>
      <c r="U518" s="130"/>
      <c r="W518" s="6" t="s">
        <v>25</v>
      </c>
      <c r="Y518" s="139">
        <v>4475.5600000000004</v>
      </c>
      <c r="Z518" s="139"/>
      <c r="AD518" s="8">
        <v>4475.5600000000004</v>
      </c>
      <c r="AF518" s="8">
        <v>337264.35</v>
      </c>
      <c r="AH518" s="5" t="s">
        <v>558</v>
      </c>
    </row>
    <row r="519" spans="2:34" ht="15" customHeight="1">
      <c r="B519" s="137">
        <v>371</v>
      </c>
      <c r="C519" s="137"/>
      <c r="E519" s="130" t="s">
        <v>589</v>
      </c>
      <c r="F519" s="130"/>
      <c r="G519" s="138" t="s">
        <v>18</v>
      </c>
      <c r="H519" s="138"/>
      <c r="J519" s="138" t="s">
        <v>47</v>
      </c>
      <c r="K519" s="138"/>
      <c r="N519" s="130" t="s">
        <v>53</v>
      </c>
      <c r="O519" s="130"/>
      <c r="P519" s="130"/>
      <c r="Q519" s="130"/>
      <c r="R519" s="130"/>
      <c r="S519" s="130"/>
      <c r="T519" s="130"/>
      <c r="U519" s="130"/>
      <c r="W519" s="6" t="s">
        <v>54</v>
      </c>
      <c r="Y519" s="139">
        <v>-2006.29</v>
      </c>
      <c r="Z519" s="139"/>
      <c r="AD519" s="8">
        <v>-2006.29</v>
      </c>
      <c r="AF519" s="8">
        <v>335258.06000000006</v>
      </c>
      <c r="AH519" s="5" t="s">
        <v>558</v>
      </c>
    </row>
    <row r="520" spans="2:34" ht="15" customHeight="1">
      <c r="B520" s="137">
        <v>364</v>
      </c>
      <c r="C520" s="137"/>
      <c r="E520" s="130" t="s">
        <v>589</v>
      </c>
      <c r="F520" s="130"/>
      <c r="G520" s="138" t="s">
        <v>18</v>
      </c>
      <c r="H520" s="138"/>
      <c r="J520" s="138" t="s">
        <v>336</v>
      </c>
      <c r="K520" s="138"/>
      <c r="N520" s="130" t="s">
        <v>591</v>
      </c>
      <c r="O520" s="130"/>
      <c r="P520" s="130"/>
      <c r="Q520" s="130"/>
      <c r="R520" s="130"/>
      <c r="S520" s="130"/>
      <c r="T520" s="130"/>
      <c r="U520" s="130"/>
      <c r="W520" s="6" t="s">
        <v>338</v>
      </c>
      <c r="Y520" s="139">
        <v>-460</v>
      </c>
      <c r="Z520" s="139"/>
      <c r="AB520" s="7">
        <v>-92</v>
      </c>
      <c r="AD520" s="8">
        <v>-552</v>
      </c>
      <c r="AF520" s="8">
        <v>334706.06000000006</v>
      </c>
      <c r="AH520" s="5" t="s">
        <v>558</v>
      </c>
    </row>
    <row r="521" spans="2:34" ht="15" customHeight="1">
      <c r="B521" s="137">
        <v>372</v>
      </c>
      <c r="C521" s="137"/>
      <c r="E521" s="130" t="s">
        <v>589</v>
      </c>
      <c r="F521" s="130"/>
      <c r="G521" s="138" t="s">
        <v>18</v>
      </c>
      <c r="H521" s="138"/>
      <c r="J521" s="138" t="s">
        <v>58</v>
      </c>
      <c r="K521" s="138"/>
      <c r="N521" s="130" t="s">
        <v>413</v>
      </c>
      <c r="O521" s="130"/>
      <c r="P521" s="130"/>
      <c r="Q521" s="130"/>
      <c r="R521" s="130"/>
      <c r="S521" s="130"/>
      <c r="T521" s="130"/>
      <c r="U521" s="130"/>
      <c r="W521" s="6" t="s">
        <v>199</v>
      </c>
      <c r="Y521" s="139">
        <v>-62.4</v>
      </c>
      <c r="Z521" s="139"/>
      <c r="AD521" s="8">
        <v>-62.4</v>
      </c>
      <c r="AF521" s="8">
        <v>334643.66000000003</v>
      </c>
      <c r="AH521" s="5" t="s">
        <v>558</v>
      </c>
    </row>
    <row r="522" spans="2:34" ht="15" customHeight="1">
      <c r="B522" s="137">
        <v>372</v>
      </c>
      <c r="C522" s="137"/>
      <c r="E522" s="130" t="s">
        <v>589</v>
      </c>
      <c r="F522" s="130"/>
      <c r="G522" s="138" t="s">
        <v>18</v>
      </c>
      <c r="H522" s="138"/>
      <c r="J522" s="138" t="s">
        <v>415</v>
      </c>
      <c r="K522" s="138"/>
      <c r="N522" s="130" t="s">
        <v>413</v>
      </c>
      <c r="O522" s="130"/>
      <c r="P522" s="130"/>
      <c r="Q522" s="130"/>
      <c r="R522" s="130"/>
      <c r="S522" s="130"/>
      <c r="T522" s="130"/>
      <c r="U522" s="130"/>
      <c r="W522" s="6" t="s">
        <v>199</v>
      </c>
      <c r="Y522" s="139">
        <v>-25.99</v>
      </c>
      <c r="Z522" s="139"/>
      <c r="AD522" s="8">
        <v>-25.99</v>
      </c>
      <c r="AF522" s="8">
        <v>334617.67000000004</v>
      </c>
      <c r="AH522" s="5" t="s">
        <v>558</v>
      </c>
    </row>
    <row r="523" spans="2:34" ht="15" customHeight="1">
      <c r="B523" s="137">
        <v>418</v>
      </c>
      <c r="C523" s="137"/>
      <c r="E523" s="130" t="s">
        <v>589</v>
      </c>
      <c r="F523" s="130"/>
      <c r="G523" s="138" t="s">
        <v>18</v>
      </c>
      <c r="H523" s="138"/>
      <c r="J523" s="138" t="s">
        <v>336</v>
      </c>
      <c r="K523" s="138"/>
      <c r="N523" s="130" t="s">
        <v>592</v>
      </c>
      <c r="O523" s="130"/>
      <c r="P523" s="130"/>
      <c r="Q523" s="130"/>
      <c r="R523" s="130"/>
      <c r="S523" s="130"/>
      <c r="T523" s="130"/>
      <c r="U523" s="130"/>
      <c r="W523" s="6" t="s">
        <v>42</v>
      </c>
      <c r="Y523" s="139">
        <v>-89.97</v>
      </c>
      <c r="Z523" s="139"/>
      <c r="AB523" s="7">
        <v>-18</v>
      </c>
      <c r="AD523" s="8">
        <v>-107.97</v>
      </c>
      <c r="AF523" s="8">
        <v>334509.7</v>
      </c>
      <c r="AH523" s="5" t="s">
        <v>558</v>
      </c>
    </row>
    <row r="524" spans="2:34" ht="15" customHeight="1">
      <c r="B524" s="137">
        <v>365</v>
      </c>
      <c r="C524" s="137"/>
      <c r="E524" s="130" t="s">
        <v>589</v>
      </c>
      <c r="F524" s="130"/>
      <c r="G524" s="138" t="s">
        <v>18</v>
      </c>
      <c r="H524" s="138"/>
      <c r="J524" s="138" t="s">
        <v>28</v>
      </c>
      <c r="K524" s="138"/>
      <c r="N524" s="130" t="s">
        <v>276</v>
      </c>
      <c r="O524" s="130"/>
      <c r="P524" s="130"/>
      <c r="Q524" s="130"/>
      <c r="R524" s="130"/>
      <c r="S524" s="130"/>
      <c r="T524" s="130"/>
      <c r="U524" s="130"/>
      <c r="W524" s="6" t="s">
        <v>30</v>
      </c>
      <c r="Y524" s="139">
        <v>-936</v>
      </c>
      <c r="Z524" s="139"/>
      <c r="AD524" s="8">
        <v>-936</v>
      </c>
      <c r="AF524" s="8">
        <v>333573.7</v>
      </c>
      <c r="AH524" s="5" t="s">
        <v>558</v>
      </c>
    </row>
    <row r="525" spans="2:34" ht="15" customHeight="1">
      <c r="B525" s="137">
        <v>367</v>
      </c>
      <c r="C525" s="137"/>
      <c r="E525" s="130" t="s">
        <v>589</v>
      </c>
      <c r="F525" s="130"/>
      <c r="G525" s="138" t="s">
        <v>18</v>
      </c>
      <c r="H525" s="138"/>
      <c r="J525" s="138" t="s">
        <v>28</v>
      </c>
      <c r="K525" s="138"/>
      <c r="N525" s="130" t="s">
        <v>593</v>
      </c>
      <c r="O525" s="130"/>
      <c r="P525" s="130"/>
      <c r="Q525" s="130"/>
      <c r="R525" s="130"/>
      <c r="S525" s="130"/>
      <c r="T525" s="130"/>
      <c r="U525" s="130"/>
      <c r="W525" s="6" t="s">
        <v>289</v>
      </c>
      <c r="Y525" s="139">
        <v>-435.98</v>
      </c>
      <c r="Z525" s="139"/>
      <c r="AD525" s="8">
        <v>-435.98</v>
      </c>
      <c r="AF525" s="8">
        <v>333137.72000000003</v>
      </c>
      <c r="AH525" s="5" t="s">
        <v>558</v>
      </c>
    </row>
    <row r="526" spans="2:34" ht="15" customHeight="1">
      <c r="B526" s="137">
        <v>363</v>
      </c>
      <c r="C526" s="137"/>
      <c r="E526" s="130" t="s">
        <v>589</v>
      </c>
      <c r="F526" s="130"/>
      <c r="G526" s="138" t="s">
        <v>18</v>
      </c>
      <c r="H526" s="138"/>
      <c r="J526" s="138" t="s">
        <v>184</v>
      </c>
      <c r="K526" s="138"/>
      <c r="N526" s="130" t="s">
        <v>358</v>
      </c>
      <c r="O526" s="130"/>
      <c r="P526" s="130"/>
      <c r="Q526" s="130"/>
      <c r="R526" s="130"/>
      <c r="S526" s="130"/>
      <c r="T526" s="130"/>
      <c r="U526" s="130"/>
      <c r="W526" s="6" t="s">
        <v>231</v>
      </c>
      <c r="Y526" s="139">
        <v>-2500</v>
      </c>
      <c r="Z526" s="139"/>
      <c r="AB526" s="7">
        <v>-500</v>
      </c>
      <c r="AD526" s="8">
        <v>-3000</v>
      </c>
      <c r="AF526" s="8">
        <v>330137.72000000003</v>
      </c>
      <c r="AH526" s="5" t="s">
        <v>558</v>
      </c>
    </row>
    <row r="527" spans="2:34" ht="15" customHeight="1">
      <c r="B527" s="137">
        <v>368</v>
      </c>
      <c r="C527" s="137"/>
      <c r="E527" s="130" t="s">
        <v>589</v>
      </c>
      <c r="F527" s="130"/>
      <c r="G527" s="138" t="s">
        <v>18</v>
      </c>
      <c r="H527" s="138"/>
      <c r="J527" s="138" t="s">
        <v>184</v>
      </c>
      <c r="K527" s="138"/>
      <c r="N527" s="130" t="s">
        <v>594</v>
      </c>
      <c r="O527" s="130"/>
      <c r="P527" s="130"/>
      <c r="Q527" s="130"/>
      <c r="R527" s="130"/>
      <c r="S527" s="130"/>
      <c r="T527" s="130"/>
      <c r="U527" s="130"/>
      <c r="W527" s="6" t="s">
        <v>313</v>
      </c>
      <c r="Y527" s="139">
        <v>-0.4</v>
      </c>
      <c r="Z527" s="139"/>
      <c r="AD527" s="8">
        <v>-0.4</v>
      </c>
      <c r="AF527" s="8">
        <v>330137.32000000007</v>
      </c>
      <c r="AH527" s="5" t="s">
        <v>558</v>
      </c>
    </row>
    <row r="528" spans="2:34" ht="15" customHeight="1">
      <c r="B528" s="137">
        <v>369</v>
      </c>
      <c r="C528" s="137"/>
      <c r="E528" s="130" t="s">
        <v>589</v>
      </c>
      <c r="F528" s="130"/>
      <c r="G528" s="138" t="s">
        <v>18</v>
      </c>
      <c r="H528" s="138"/>
      <c r="J528" s="138" t="s">
        <v>184</v>
      </c>
      <c r="K528" s="138"/>
      <c r="N528" s="130" t="s">
        <v>358</v>
      </c>
      <c r="O528" s="130"/>
      <c r="P528" s="130"/>
      <c r="Q528" s="130"/>
      <c r="R528" s="130"/>
      <c r="S528" s="130"/>
      <c r="T528" s="130"/>
      <c r="U528" s="130"/>
      <c r="W528" s="6" t="s">
        <v>231</v>
      </c>
      <c r="Y528" s="139">
        <v>-2995</v>
      </c>
      <c r="Z528" s="139"/>
      <c r="AB528" s="7">
        <v>-599</v>
      </c>
      <c r="AD528" s="8">
        <v>-3594</v>
      </c>
      <c r="AF528" s="8">
        <v>326543.32000000007</v>
      </c>
      <c r="AH528" s="5" t="s">
        <v>558</v>
      </c>
    </row>
    <row r="529" spans="2:34" ht="15" customHeight="1">
      <c r="B529" s="137">
        <v>370</v>
      </c>
      <c r="C529" s="137"/>
      <c r="E529" s="130" t="s">
        <v>589</v>
      </c>
      <c r="F529" s="130"/>
      <c r="G529" s="138" t="s">
        <v>18</v>
      </c>
      <c r="H529" s="138"/>
      <c r="J529" s="138" t="s">
        <v>184</v>
      </c>
      <c r="K529" s="138"/>
      <c r="N529" s="130" t="s">
        <v>358</v>
      </c>
      <c r="O529" s="130"/>
      <c r="P529" s="130"/>
      <c r="Q529" s="130"/>
      <c r="R529" s="130"/>
      <c r="S529" s="130"/>
      <c r="T529" s="130"/>
      <c r="U529" s="130"/>
      <c r="W529" s="6" t="s">
        <v>155</v>
      </c>
      <c r="Y529" s="139">
        <v>-24.57</v>
      </c>
      <c r="Z529" s="139"/>
      <c r="AB529" s="7">
        <v>-4.92</v>
      </c>
      <c r="AD529" s="8">
        <v>-29.49</v>
      </c>
      <c r="AF529" s="8">
        <v>326513.83</v>
      </c>
      <c r="AH529" s="5" t="s">
        <v>558</v>
      </c>
    </row>
    <row r="530" spans="2:34" ht="15" customHeight="1">
      <c r="B530" s="137">
        <v>373</v>
      </c>
      <c r="C530" s="137"/>
      <c r="E530" s="130" t="s">
        <v>589</v>
      </c>
      <c r="F530" s="130"/>
      <c r="G530" s="138" t="s">
        <v>18</v>
      </c>
      <c r="H530" s="138"/>
      <c r="J530" s="138" t="s">
        <v>153</v>
      </c>
      <c r="K530" s="138"/>
      <c r="N530" s="130" t="s">
        <v>595</v>
      </c>
      <c r="O530" s="130"/>
      <c r="P530" s="130"/>
      <c r="Q530" s="130"/>
      <c r="R530" s="130"/>
      <c r="S530" s="130"/>
      <c r="T530" s="130"/>
      <c r="U530" s="130"/>
      <c r="W530" s="6" t="s">
        <v>217</v>
      </c>
      <c r="Y530" s="139">
        <v>-470.83</v>
      </c>
      <c r="Z530" s="139"/>
      <c r="AB530" s="7">
        <v>-94.17</v>
      </c>
      <c r="AD530" s="8">
        <v>-565</v>
      </c>
      <c r="AF530" s="8">
        <v>325948.83</v>
      </c>
      <c r="AH530" s="5" t="s">
        <v>558</v>
      </c>
    </row>
    <row r="531" spans="2:34" ht="15" customHeight="1">
      <c r="B531" s="137">
        <v>374</v>
      </c>
      <c r="C531" s="137"/>
      <c r="E531" s="130" t="s">
        <v>589</v>
      </c>
      <c r="F531" s="130"/>
      <c r="G531" s="138" t="s">
        <v>18</v>
      </c>
      <c r="H531" s="138"/>
      <c r="J531" s="138" t="s">
        <v>94</v>
      </c>
      <c r="K531" s="138"/>
      <c r="N531" s="130" t="s">
        <v>95</v>
      </c>
      <c r="O531" s="130"/>
      <c r="P531" s="130"/>
      <c r="Q531" s="130"/>
      <c r="R531" s="130"/>
      <c r="S531" s="130"/>
      <c r="T531" s="130"/>
      <c r="U531" s="130"/>
      <c r="W531" s="6" t="s">
        <v>96</v>
      </c>
      <c r="Y531" s="139">
        <v>-132.93</v>
      </c>
      <c r="Z531" s="139"/>
      <c r="AB531" s="7">
        <v>-26.59</v>
      </c>
      <c r="AD531" s="8">
        <v>-159.52000000000001</v>
      </c>
      <c r="AF531" s="8">
        <v>325789.31000000006</v>
      </c>
      <c r="AH531" s="5" t="s">
        <v>558</v>
      </c>
    </row>
    <row r="532" spans="2:34" ht="15" customHeight="1">
      <c r="B532" s="137">
        <v>375</v>
      </c>
      <c r="C532" s="137"/>
      <c r="E532" s="130" t="s">
        <v>589</v>
      </c>
      <c r="F532" s="130"/>
      <c r="G532" s="138" t="s">
        <v>18</v>
      </c>
      <c r="H532" s="138"/>
      <c r="J532" s="138" t="s">
        <v>97</v>
      </c>
      <c r="K532" s="138"/>
      <c r="N532" s="130" t="s">
        <v>98</v>
      </c>
      <c r="O532" s="130"/>
      <c r="P532" s="130"/>
      <c r="Q532" s="130"/>
      <c r="R532" s="130"/>
      <c r="S532" s="130"/>
      <c r="T532" s="130"/>
      <c r="U532" s="130"/>
      <c r="W532" s="6" t="s">
        <v>99</v>
      </c>
      <c r="Y532" s="139">
        <v>-285.05</v>
      </c>
      <c r="Z532" s="139"/>
      <c r="AB532" s="7">
        <v>-57.01</v>
      </c>
      <c r="AD532" s="8">
        <v>-342.06</v>
      </c>
      <c r="AF532" s="8">
        <v>325447.25000000006</v>
      </c>
      <c r="AH532" s="5" t="s">
        <v>558</v>
      </c>
    </row>
    <row r="533" spans="2:34" ht="15" customHeight="1">
      <c r="B533" s="137">
        <v>366</v>
      </c>
      <c r="C533" s="137"/>
      <c r="E533" s="130" t="s">
        <v>589</v>
      </c>
      <c r="F533" s="130"/>
      <c r="G533" s="138" t="s">
        <v>18</v>
      </c>
      <c r="H533" s="138"/>
      <c r="J533" s="138" t="s">
        <v>503</v>
      </c>
      <c r="K533" s="138"/>
      <c r="N533" s="130" t="s">
        <v>596</v>
      </c>
      <c r="O533" s="130"/>
      <c r="P533" s="130"/>
      <c r="Q533" s="130"/>
      <c r="R533" s="130"/>
      <c r="S533" s="130"/>
      <c r="T533" s="130"/>
      <c r="U533" s="130"/>
      <c r="W533" s="6" t="s">
        <v>457</v>
      </c>
      <c r="Y533" s="139">
        <v>-2155</v>
      </c>
      <c r="Z533" s="139"/>
      <c r="AD533" s="8">
        <v>-2155</v>
      </c>
      <c r="AF533" s="8">
        <v>323292.25000000006</v>
      </c>
      <c r="AH533" s="5" t="s">
        <v>558</v>
      </c>
    </row>
    <row r="534" spans="2:34" ht="15" customHeight="1">
      <c r="B534" s="137">
        <v>376</v>
      </c>
      <c r="C534" s="137"/>
      <c r="E534" s="130" t="s">
        <v>597</v>
      </c>
      <c r="F534" s="130"/>
      <c r="G534" s="138" t="s">
        <v>18</v>
      </c>
      <c r="H534" s="138"/>
      <c r="J534" s="138" t="s">
        <v>179</v>
      </c>
      <c r="K534" s="138"/>
      <c r="N534" s="130" t="s">
        <v>180</v>
      </c>
      <c r="O534" s="130"/>
      <c r="P534" s="130"/>
      <c r="Q534" s="130"/>
      <c r="R534" s="130"/>
      <c r="S534" s="130"/>
      <c r="T534" s="130"/>
      <c r="U534" s="130"/>
      <c r="W534" s="6" t="s">
        <v>135</v>
      </c>
      <c r="Y534" s="139">
        <v>-190</v>
      </c>
      <c r="Z534" s="139"/>
      <c r="AB534" s="7">
        <v>-6</v>
      </c>
      <c r="AD534" s="8">
        <v>-196</v>
      </c>
      <c r="AF534" s="8">
        <v>323096.25000000006</v>
      </c>
      <c r="AH534" s="5" t="s">
        <v>558</v>
      </c>
    </row>
    <row r="535" spans="2:34" ht="15" customHeight="1">
      <c r="B535" s="137">
        <v>377</v>
      </c>
      <c r="C535" s="137"/>
      <c r="E535" s="130" t="s">
        <v>597</v>
      </c>
      <c r="F535" s="130"/>
      <c r="G535" s="138" t="s">
        <v>18</v>
      </c>
      <c r="H535" s="138"/>
      <c r="J535" s="138" t="s">
        <v>58</v>
      </c>
      <c r="K535" s="138"/>
      <c r="N535" s="130" t="s">
        <v>413</v>
      </c>
      <c r="O535" s="130"/>
      <c r="P535" s="130"/>
      <c r="Q535" s="130"/>
      <c r="R535" s="130"/>
      <c r="S535" s="130"/>
      <c r="T535" s="130"/>
      <c r="U535" s="130"/>
      <c r="W535" s="6" t="s">
        <v>598</v>
      </c>
      <c r="Y535" s="139">
        <v>-156</v>
      </c>
      <c r="Z535" s="139"/>
      <c r="AD535" s="8">
        <v>-156</v>
      </c>
      <c r="AF535" s="8">
        <v>322940.25000000006</v>
      </c>
      <c r="AH535" s="5" t="s">
        <v>558</v>
      </c>
    </row>
    <row r="536" spans="2:34" ht="15" customHeight="1">
      <c r="B536" s="137">
        <v>377</v>
      </c>
      <c r="C536" s="137"/>
      <c r="E536" s="130" t="s">
        <v>597</v>
      </c>
      <c r="F536" s="130"/>
      <c r="G536" s="138" t="s">
        <v>18</v>
      </c>
      <c r="H536" s="138"/>
      <c r="J536" s="138" t="s">
        <v>415</v>
      </c>
      <c r="K536" s="138"/>
      <c r="N536" s="130" t="s">
        <v>413</v>
      </c>
      <c r="O536" s="130"/>
      <c r="P536" s="130"/>
      <c r="Q536" s="130"/>
      <c r="R536" s="130"/>
      <c r="S536" s="130"/>
      <c r="T536" s="130"/>
      <c r="U536" s="130"/>
      <c r="W536" s="6" t="s">
        <v>598</v>
      </c>
      <c r="Y536" s="139">
        <v>-52</v>
      </c>
      <c r="Z536" s="139"/>
      <c r="AD536" s="8">
        <v>-52</v>
      </c>
      <c r="AF536" s="8">
        <v>322888.25000000006</v>
      </c>
      <c r="AH536" s="5" t="s">
        <v>558</v>
      </c>
    </row>
    <row r="537" spans="2:34" ht="15" customHeight="1">
      <c r="B537" s="137">
        <v>378</v>
      </c>
      <c r="C537" s="137"/>
      <c r="E537" s="130" t="s">
        <v>597</v>
      </c>
      <c r="F537" s="130"/>
      <c r="G537" s="138" t="s">
        <v>18</v>
      </c>
      <c r="H537" s="138"/>
      <c r="J537" s="138" t="s">
        <v>28</v>
      </c>
      <c r="K537" s="138"/>
      <c r="N537" s="130" t="s">
        <v>93</v>
      </c>
      <c r="O537" s="130"/>
      <c r="P537" s="130"/>
      <c r="Q537" s="130"/>
      <c r="R537" s="130"/>
      <c r="S537" s="130"/>
      <c r="T537" s="130"/>
      <c r="U537" s="130"/>
      <c r="W537" s="6" t="s">
        <v>79</v>
      </c>
      <c r="Y537" s="139">
        <v>-128.16999999999999</v>
      </c>
      <c r="Z537" s="139"/>
      <c r="AB537" s="7">
        <v>-6.41</v>
      </c>
      <c r="AD537" s="8">
        <v>-134.58000000000001</v>
      </c>
      <c r="AF537" s="8">
        <v>322753.67000000004</v>
      </c>
      <c r="AH537" s="5" t="s">
        <v>558</v>
      </c>
    </row>
    <row r="538" spans="2:34" ht="15" customHeight="1">
      <c r="B538" s="137">
        <v>379</v>
      </c>
      <c r="C538" s="137"/>
      <c r="E538" s="130" t="s">
        <v>599</v>
      </c>
      <c r="F538" s="130"/>
      <c r="G538" s="138" t="s">
        <v>18</v>
      </c>
      <c r="H538" s="138"/>
      <c r="J538" s="138" t="s">
        <v>71</v>
      </c>
      <c r="K538" s="138"/>
      <c r="N538" s="130" t="s">
        <v>140</v>
      </c>
      <c r="O538" s="130"/>
      <c r="P538" s="130"/>
      <c r="Q538" s="130"/>
      <c r="R538" s="130"/>
      <c r="S538" s="130"/>
      <c r="T538" s="130"/>
      <c r="U538" s="130"/>
      <c r="W538" s="6" t="s">
        <v>73</v>
      </c>
      <c r="Y538" s="139">
        <v>-127.5</v>
      </c>
      <c r="Z538" s="139"/>
      <c r="AB538" s="7">
        <v>-25.5</v>
      </c>
      <c r="AD538" s="8">
        <v>-153</v>
      </c>
      <c r="AF538" s="8">
        <v>322600.67000000004</v>
      </c>
      <c r="AH538" s="5" t="s">
        <v>558</v>
      </c>
    </row>
    <row r="539" spans="2:34" ht="15" customHeight="1">
      <c r="B539" s="137">
        <v>380</v>
      </c>
      <c r="C539" s="137"/>
      <c r="E539" s="130" t="s">
        <v>599</v>
      </c>
      <c r="F539" s="130"/>
      <c r="G539" s="138" t="s">
        <v>18</v>
      </c>
      <c r="H539" s="138"/>
      <c r="J539" s="138" t="s">
        <v>600</v>
      </c>
      <c r="K539" s="138"/>
      <c r="N539" s="130" t="s">
        <v>601</v>
      </c>
      <c r="O539" s="130"/>
      <c r="P539" s="130"/>
      <c r="Q539" s="130"/>
      <c r="R539" s="130"/>
      <c r="S539" s="130"/>
      <c r="T539" s="130"/>
      <c r="U539" s="130"/>
      <c r="W539" s="6" t="s">
        <v>602</v>
      </c>
      <c r="Y539" s="139">
        <v>-527.46</v>
      </c>
      <c r="Z539" s="139"/>
      <c r="AD539" s="8">
        <v>-527.46</v>
      </c>
      <c r="AF539" s="8">
        <v>322073.21000000002</v>
      </c>
      <c r="AH539" s="5" t="s">
        <v>558</v>
      </c>
    </row>
    <row r="540" spans="2:34" ht="15" customHeight="1">
      <c r="B540" s="137">
        <v>381</v>
      </c>
      <c r="C540" s="137"/>
      <c r="E540" s="130" t="s">
        <v>603</v>
      </c>
      <c r="F540" s="130"/>
      <c r="G540" s="138" t="s">
        <v>18</v>
      </c>
      <c r="H540" s="138"/>
      <c r="J540" s="138" t="s">
        <v>47</v>
      </c>
      <c r="K540" s="138"/>
      <c r="N540" s="130" t="s">
        <v>104</v>
      </c>
      <c r="O540" s="130"/>
      <c r="P540" s="130"/>
      <c r="Q540" s="130"/>
      <c r="R540" s="130"/>
      <c r="S540" s="130"/>
      <c r="T540" s="130"/>
      <c r="U540" s="130"/>
      <c r="W540" s="6" t="s">
        <v>229</v>
      </c>
      <c r="Y540" s="139">
        <v>-2820.32</v>
      </c>
      <c r="Z540" s="139"/>
      <c r="AD540" s="8">
        <v>-2820.32</v>
      </c>
      <c r="AF540" s="8">
        <v>319252.89</v>
      </c>
      <c r="AH540" s="5" t="s">
        <v>558</v>
      </c>
    </row>
    <row r="541" spans="2:34" ht="15" customHeight="1">
      <c r="B541" s="137">
        <v>382</v>
      </c>
      <c r="C541" s="137"/>
      <c r="E541" s="130" t="s">
        <v>603</v>
      </c>
      <c r="F541" s="130"/>
      <c r="G541" s="138" t="s">
        <v>18</v>
      </c>
      <c r="H541" s="138"/>
      <c r="J541" s="138" t="s">
        <v>47</v>
      </c>
      <c r="K541" s="138"/>
      <c r="N541" s="130" t="s">
        <v>104</v>
      </c>
      <c r="O541" s="130"/>
      <c r="P541" s="130"/>
      <c r="Q541" s="130"/>
      <c r="R541" s="130"/>
      <c r="S541" s="130"/>
      <c r="T541" s="130"/>
      <c r="U541" s="130"/>
      <c r="W541" s="6" t="s">
        <v>474</v>
      </c>
      <c r="Y541" s="139">
        <v>-1178.67</v>
      </c>
      <c r="Z541" s="139"/>
      <c r="AD541" s="8">
        <v>-1178.67</v>
      </c>
      <c r="AF541" s="8">
        <v>318074.22000000003</v>
      </c>
      <c r="AH541" s="5" t="s">
        <v>558</v>
      </c>
    </row>
    <row r="542" spans="2:34" ht="15" customHeight="1">
      <c r="B542" s="137">
        <v>386</v>
      </c>
      <c r="C542" s="137"/>
      <c r="E542" s="130" t="s">
        <v>603</v>
      </c>
      <c r="F542" s="130"/>
      <c r="G542" s="138" t="s">
        <v>18</v>
      </c>
      <c r="H542" s="138"/>
      <c r="J542" s="138" t="s">
        <v>47</v>
      </c>
      <c r="K542" s="138"/>
      <c r="N542" s="130" t="s">
        <v>48</v>
      </c>
      <c r="O542" s="130"/>
      <c r="P542" s="130"/>
      <c r="Q542" s="130"/>
      <c r="R542" s="130"/>
      <c r="S542" s="130"/>
      <c r="T542" s="130"/>
      <c r="U542" s="130"/>
      <c r="W542" s="6" t="s">
        <v>137</v>
      </c>
      <c r="Y542" s="139">
        <v>-303.45</v>
      </c>
      <c r="Z542" s="139"/>
      <c r="AD542" s="8">
        <v>-303.45</v>
      </c>
      <c r="AF542" s="8">
        <v>317770.77</v>
      </c>
      <c r="AH542" s="5" t="s">
        <v>558</v>
      </c>
    </row>
    <row r="543" spans="2:34" ht="15" customHeight="1">
      <c r="B543" s="137">
        <v>384</v>
      </c>
      <c r="C543" s="137"/>
      <c r="E543" s="130" t="s">
        <v>603</v>
      </c>
      <c r="F543" s="130"/>
      <c r="G543" s="138" t="s">
        <v>18</v>
      </c>
      <c r="H543" s="138"/>
      <c r="J543" s="138" t="s">
        <v>81</v>
      </c>
      <c r="K543" s="138"/>
      <c r="N543" s="130" t="s">
        <v>604</v>
      </c>
      <c r="O543" s="130"/>
      <c r="P543" s="130"/>
      <c r="Q543" s="130"/>
      <c r="R543" s="130"/>
      <c r="S543" s="130"/>
      <c r="T543" s="130"/>
      <c r="U543" s="130"/>
      <c r="W543" s="6" t="s">
        <v>25</v>
      </c>
      <c r="Y543" s="139">
        <v>-1000</v>
      </c>
      <c r="Z543" s="139"/>
      <c r="AD543" s="8">
        <v>-1000</v>
      </c>
      <c r="AF543" s="8">
        <v>316770.77</v>
      </c>
      <c r="AH543" s="5" t="s">
        <v>558</v>
      </c>
    </row>
    <row r="544" spans="2:34" ht="15" customHeight="1">
      <c r="B544" s="137">
        <v>385</v>
      </c>
      <c r="C544" s="137"/>
      <c r="E544" s="130" t="s">
        <v>603</v>
      </c>
      <c r="F544" s="130"/>
      <c r="G544" s="138" t="s">
        <v>18</v>
      </c>
      <c r="H544" s="138"/>
      <c r="J544" s="138" t="s">
        <v>94</v>
      </c>
      <c r="K544" s="138"/>
      <c r="N544" s="130" t="s">
        <v>605</v>
      </c>
      <c r="O544" s="130"/>
      <c r="P544" s="130"/>
      <c r="Q544" s="130"/>
      <c r="R544" s="130"/>
      <c r="S544" s="130"/>
      <c r="T544" s="130"/>
      <c r="U544" s="130"/>
      <c r="W544" s="6" t="s">
        <v>299</v>
      </c>
      <c r="Y544" s="139">
        <v>-50</v>
      </c>
      <c r="Z544" s="139"/>
      <c r="AD544" s="8">
        <v>-50</v>
      </c>
      <c r="AF544" s="8">
        <v>316720.77</v>
      </c>
      <c r="AH544" s="5" t="s">
        <v>558</v>
      </c>
    </row>
    <row r="545" spans="2:34" ht="15" customHeight="1">
      <c r="B545" s="137">
        <v>385</v>
      </c>
      <c r="C545" s="137"/>
      <c r="E545" s="130" t="s">
        <v>603</v>
      </c>
      <c r="F545" s="130"/>
      <c r="G545" s="138" t="s">
        <v>18</v>
      </c>
      <c r="H545" s="138"/>
      <c r="J545" s="138" t="s">
        <v>153</v>
      </c>
      <c r="K545" s="138"/>
      <c r="N545" s="130" t="s">
        <v>605</v>
      </c>
      <c r="O545" s="130"/>
      <c r="P545" s="130"/>
      <c r="Q545" s="130"/>
      <c r="R545" s="130"/>
      <c r="S545" s="130"/>
      <c r="T545" s="130"/>
      <c r="U545" s="130"/>
      <c r="W545" s="6" t="s">
        <v>299</v>
      </c>
      <c r="Y545" s="139">
        <v>-25</v>
      </c>
      <c r="Z545" s="139"/>
      <c r="AD545" s="8">
        <v>-25</v>
      </c>
      <c r="AF545" s="8">
        <v>316695.77</v>
      </c>
      <c r="AH545" s="5" t="s">
        <v>558</v>
      </c>
    </row>
    <row r="546" spans="2:34" ht="15" customHeight="1">
      <c r="B546" s="137">
        <v>391</v>
      </c>
      <c r="C546" s="137"/>
      <c r="E546" s="130" t="s">
        <v>603</v>
      </c>
      <c r="F546" s="130"/>
      <c r="G546" s="138" t="s">
        <v>18</v>
      </c>
      <c r="H546" s="138"/>
      <c r="J546" s="138" t="s">
        <v>40</v>
      </c>
      <c r="K546" s="138"/>
      <c r="N546" s="130" t="s">
        <v>606</v>
      </c>
      <c r="O546" s="130"/>
      <c r="P546" s="130"/>
      <c r="Q546" s="130"/>
      <c r="R546" s="130"/>
      <c r="S546" s="130"/>
      <c r="T546" s="130"/>
      <c r="U546" s="130"/>
      <c r="W546" s="6" t="s">
        <v>586</v>
      </c>
      <c r="Y546" s="139">
        <v>-4761</v>
      </c>
      <c r="Z546" s="139"/>
      <c r="AB546" s="7">
        <v>-952.2</v>
      </c>
      <c r="AD546" s="8">
        <v>-5713.2</v>
      </c>
      <c r="AF546" s="8">
        <v>310982.57000000007</v>
      </c>
      <c r="AH546" s="5" t="s">
        <v>558</v>
      </c>
    </row>
    <row r="547" spans="2:34" ht="15" customHeight="1">
      <c r="B547" s="137">
        <v>92</v>
      </c>
      <c r="C547" s="137"/>
      <c r="E547" s="130" t="s">
        <v>607</v>
      </c>
      <c r="F547" s="130"/>
      <c r="G547" s="138" t="s">
        <v>116</v>
      </c>
      <c r="H547" s="138"/>
      <c r="J547" s="138" t="s">
        <v>110</v>
      </c>
      <c r="K547" s="138"/>
      <c r="M547" s="5" t="s">
        <v>608</v>
      </c>
      <c r="N547" s="130" t="s">
        <v>110</v>
      </c>
      <c r="O547" s="130"/>
      <c r="P547" s="130"/>
      <c r="Q547" s="130"/>
      <c r="R547" s="130"/>
      <c r="S547" s="130"/>
      <c r="T547" s="130"/>
      <c r="U547" s="130"/>
      <c r="W547" s="6" t="s">
        <v>112</v>
      </c>
      <c r="AF547" s="8">
        <v>310982.57000000007</v>
      </c>
      <c r="AH547" s="5" t="s">
        <v>558</v>
      </c>
    </row>
    <row r="548" spans="2:34" ht="15" customHeight="1">
      <c r="B548" s="137">
        <v>95</v>
      </c>
      <c r="C548" s="137"/>
      <c r="E548" s="130" t="s">
        <v>609</v>
      </c>
      <c r="F548" s="130"/>
      <c r="G548" s="138" t="s">
        <v>18</v>
      </c>
      <c r="H548" s="138"/>
      <c r="J548" s="138" t="s">
        <v>113</v>
      </c>
      <c r="K548" s="138"/>
      <c r="N548" s="130" t="s">
        <v>610</v>
      </c>
      <c r="O548" s="130"/>
      <c r="P548" s="130"/>
      <c r="Q548" s="130"/>
      <c r="R548" s="130"/>
      <c r="S548" s="130"/>
      <c r="T548" s="130"/>
      <c r="U548" s="130"/>
      <c r="W548" s="6" t="s">
        <v>25</v>
      </c>
      <c r="Y548" s="139">
        <v>157021.42000000001</v>
      </c>
      <c r="Z548" s="139"/>
      <c r="AD548" s="8">
        <v>157021.42000000001</v>
      </c>
      <c r="AF548" s="8">
        <v>468003.99</v>
      </c>
      <c r="AH548" s="5" t="s">
        <v>558</v>
      </c>
    </row>
    <row r="549" spans="2:34" ht="15" customHeight="1">
      <c r="B549" s="137">
        <v>98</v>
      </c>
      <c r="C549" s="137"/>
      <c r="E549" s="130" t="s">
        <v>558</v>
      </c>
      <c r="F549" s="130"/>
      <c r="G549" s="138" t="s">
        <v>109</v>
      </c>
      <c r="H549" s="138"/>
      <c r="J549" s="138" t="s">
        <v>110</v>
      </c>
      <c r="K549" s="138"/>
      <c r="N549" s="130" t="s">
        <v>110</v>
      </c>
      <c r="O549" s="130"/>
      <c r="P549" s="130"/>
      <c r="Q549" s="130"/>
      <c r="R549" s="130"/>
      <c r="S549" s="130"/>
      <c r="T549" s="130"/>
      <c r="U549" s="130"/>
      <c r="W549" s="6" t="s">
        <v>112</v>
      </c>
      <c r="Y549" s="139">
        <v>2.97</v>
      </c>
      <c r="Z549" s="139"/>
      <c r="AD549" s="8">
        <v>2.97</v>
      </c>
      <c r="AF549" s="8">
        <v>468006.96</v>
      </c>
      <c r="AH549" s="5" t="s">
        <v>558</v>
      </c>
    </row>
    <row r="550" spans="2:34" ht="15" customHeight="1">
      <c r="B550" s="137">
        <v>99</v>
      </c>
      <c r="C550" s="137"/>
      <c r="E550" s="130" t="s">
        <v>558</v>
      </c>
      <c r="F550" s="130"/>
      <c r="G550" s="138" t="s">
        <v>115</v>
      </c>
      <c r="H550" s="138"/>
      <c r="J550" s="138" t="s">
        <v>110</v>
      </c>
      <c r="K550" s="138"/>
      <c r="N550" s="130" t="s">
        <v>110</v>
      </c>
      <c r="O550" s="130"/>
      <c r="P550" s="130"/>
      <c r="Q550" s="130"/>
      <c r="R550" s="130"/>
      <c r="S550" s="130"/>
      <c r="T550" s="130"/>
      <c r="U550" s="130"/>
      <c r="W550" s="6" t="s">
        <v>112</v>
      </c>
      <c r="Y550" s="139">
        <v>251.05</v>
      </c>
      <c r="Z550" s="139"/>
      <c r="AD550" s="8">
        <v>251.05</v>
      </c>
      <c r="AF550" s="8">
        <v>468258.01</v>
      </c>
      <c r="AH550" s="5" t="s">
        <v>558</v>
      </c>
    </row>
    <row r="551" spans="2:34" ht="15" customHeight="1">
      <c r="B551" s="137">
        <v>389</v>
      </c>
      <c r="C551" s="137"/>
      <c r="E551" s="130" t="s">
        <v>558</v>
      </c>
      <c r="F551" s="130"/>
      <c r="G551" s="138" t="s">
        <v>109</v>
      </c>
      <c r="H551" s="138"/>
      <c r="J551" s="138" t="s">
        <v>110</v>
      </c>
      <c r="K551" s="138"/>
      <c r="M551" s="5" t="s">
        <v>611</v>
      </c>
      <c r="N551" s="130" t="s">
        <v>110</v>
      </c>
      <c r="O551" s="130"/>
      <c r="P551" s="130"/>
      <c r="Q551" s="130"/>
      <c r="R551" s="130"/>
      <c r="S551" s="130"/>
      <c r="T551" s="130"/>
      <c r="U551" s="130"/>
      <c r="W551" s="6" t="s">
        <v>112</v>
      </c>
      <c r="AF551" s="8">
        <v>468258.01</v>
      </c>
      <c r="AH551" s="5" t="s">
        <v>612</v>
      </c>
    </row>
    <row r="552" spans="2:34" ht="15" customHeight="1">
      <c r="B552" s="137">
        <v>390</v>
      </c>
      <c r="C552" s="137"/>
      <c r="E552" s="130" t="s">
        <v>558</v>
      </c>
      <c r="F552" s="130"/>
      <c r="G552" s="138" t="s">
        <v>115</v>
      </c>
      <c r="H552" s="138"/>
      <c r="J552" s="138" t="s">
        <v>110</v>
      </c>
      <c r="K552" s="138"/>
      <c r="M552" s="5" t="s">
        <v>613</v>
      </c>
      <c r="N552" s="130" t="s">
        <v>110</v>
      </c>
      <c r="O552" s="130"/>
      <c r="P552" s="130"/>
      <c r="Q552" s="130"/>
      <c r="R552" s="130"/>
      <c r="S552" s="130"/>
      <c r="T552" s="130"/>
      <c r="U552" s="130"/>
      <c r="W552" s="6" t="s">
        <v>112</v>
      </c>
      <c r="AF552" s="8">
        <v>468258.01</v>
      </c>
      <c r="AH552" s="5" t="s">
        <v>558</v>
      </c>
    </row>
    <row r="553" spans="2:34" ht="15" customHeight="1">
      <c r="B553" s="137">
        <v>388</v>
      </c>
      <c r="C553" s="137"/>
      <c r="E553" s="130" t="s">
        <v>558</v>
      </c>
      <c r="F553" s="130"/>
      <c r="G553" s="138" t="s">
        <v>18</v>
      </c>
      <c r="H553" s="138"/>
      <c r="J553" s="138" t="s">
        <v>71</v>
      </c>
      <c r="K553" s="138"/>
      <c r="N553" s="130" t="s">
        <v>614</v>
      </c>
      <c r="O553" s="130"/>
      <c r="P553" s="130"/>
      <c r="Q553" s="130"/>
      <c r="R553" s="130"/>
      <c r="S553" s="130"/>
      <c r="T553" s="130"/>
      <c r="U553" s="130"/>
      <c r="W553" s="6" t="s">
        <v>73</v>
      </c>
      <c r="Y553" s="139">
        <v>-127.5</v>
      </c>
      <c r="Z553" s="139"/>
      <c r="AB553" s="7">
        <v>-25.5</v>
      </c>
      <c r="AD553" s="8">
        <v>-153</v>
      </c>
      <c r="AF553" s="8">
        <v>468105.01</v>
      </c>
      <c r="AH553" s="5" t="s">
        <v>558</v>
      </c>
    </row>
    <row r="554" spans="2:34" ht="15" customHeight="1">
      <c r="B554" s="137">
        <v>387</v>
      </c>
      <c r="C554" s="137"/>
      <c r="E554" s="130" t="s">
        <v>558</v>
      </c>
      <c r="F554" s="130"/>
      <c r="G554" s="138" t="s">
        <v>18</v>
      </c>
      <c r="H554" s="138"/>
      <c r="J554" s="138" t="s">
        <v>119</v>
      </c>
      <c r="K554" s="138"/>
      <c r="N554" s="130" t="s">
        <v>119</v>
      </c>
      <c r="O554" s="130"/>
      <c r="P554" s="130"/>
      <c r="Q554" s="130"/>
      <c r="R554" s="130"/>
      <c r="S554" s="130"/>
      <c r="T554" s="130"/>
      <c r="U554" s="130"/>
      <c r="W554" s="6" t="s">
        <v>112</v>
      </c>
      <c r="Y554" s="139">
        <v>-24.85</v>
      </c>
      <c r="Z554" s="139"/>
      <c r="AD554" s="8">
        <v>-24.85</v>
      </c>
      <c r="AF554" s="8">
        <v>468080.16</v>
      </c>
      <c r="AH554" s="5" t="s">
        <v>558</v>
      </c>
    </row>
    <row r="555" spans="2:34" ht="15" customHeight="1">
      <c r="B555" s="137">
        <v>422</v>
      </c>
      <c r="C555" s="137"/>
      <c r="E555" s="130" t="s">
        <v>615</v>
      </c>
      <c r="F555" s="130"/>
      <c r="G555" s="138" t="s">
        <v>18</v>
      </c>
      <c r="H555" s="138"/>
      <c r="J555" s="138" t="s">
        <v>28</v>
      </c>
      <c r="K555" s="138"/>
      <c r="N555" s="130" t="s">
        <v>616</v>
      </c>
      <c r="O555" s="130"/>
      <c r="P555" s="130"/>
      <c r="Q555" s="130"/>
      <c r="R555" s="130"/>
      <c r="S555" s="130"/>
      <c r="T555" s="130"/>
      <c r="U555" s="130"/>
      <c r="W555" s="6" t="s">
        <v>289</v>
      </c>
      <c r="Y555" s="139">
        <v>-935</v>
      </c>
      <c r="Z555" s="139"/>
      <c r="AD555" s="8">
        <v>-935</v>
      </c>
      <c r="AF555" s="8">
        <v>467145.16</v>
      </c>
      <c r="AH555" s="5" t="s">
        <v>612</v>
      </c>
    </row>
    <row r="556" spans="2:34" ht="15" customHeight="1">
      <c r="B556" s="137">
        <v>423</v>
      </c>
      <c r="C556" s="137"/>
      <c r="E556" s="130" t="s">
        <v>615</v>
      </c>
      <c r="F556" s="130"/>
      <c r="G556" s="138" t="s">
        <v>18</v>
      </c>
      <c r="H556" s="138"/>
      <c r="J556" s="138" t="s">
        <v>71</v>
      </c>
      <c r="K556" s="138"/>
      <c r="N556" s="130" t="s">
        <v>282</v>
      </c>
      <c r="O556" s="130"/>
      <c r="P556" s="130"/>
      <c r="Q556" s="130"/>
      <c r="R556" s="130"/>
      <c r="S556" s="130"/>
      <c r="T556" s="130"/>
      <c r="U556" s="130"/>
      <c r="W556" s="6" t="s">
        <v>132</v>
      </c>
      <c r="Y556" s="139">
        <v>-79</v>
      </c>
      <c r="Z556" s="139"/>
      <c r="AB556" s="7">
        <v>-15.8</v>
      </c>
      <c r="AD556" s="8">
        <v>-94.8</v>
      </c>
      <c r="AF556" s="8">
        <v>467050.36</v>
      </c>
      <c r="AH556" s="5" t="s">
        <v>612</v>
      </c>
    </row>
    <row r="557" spans="2:34" ht="15" customHeight="1">
      <c r="B557" s="137">
        <v>100</v>
      </c>
      <c r="C557" s="137"/>
      <c r="E557" s="130" t="s">
        <v>617</v>
      </c>
      <c r="F557" s="130"/>
      <c r="G557" s="138" t="s">
        <v>18</v>
      </c>
      <c r="H557" s="138"/>
      <c r="J557" s="138" t="s">
        <v>190</v>
      </c>
      <c r="K557" s="138"/>
      <c r="N557" s="130" t="s">
        <v>480</v>
      </c>
      <c r="O557" s="130"/>
      <c r="P557" s="130"/>
      <c r="Q557" s="130"/>
      <c r="R557" s="130"/>
      <c r="S557" s="130"/>
      <c r="T557" s="130"/>
      <c r="U557" s="130"/>
      <c r="W557" s="6" t="s">
        <v>229</v>
      </c>
      <c r="Y557" s="139">
        <v>41</v>
      </c>
      <c r="Z557" s="139"/>
      <c r="AD557" s="8">
        <v>41</v>
      </c>
      <c r="AF557" s="8">
        <v>467091.36</v>
      </c>
      <c r="AH557" s="5" t="s">
        <v>612</v>
      </c>
    </row>
    <row r="558" spans="2:34" ht="15" customHeight="1">
      <c r="B558" s="137">
        <v>425</v>
      </c>
      <c r="C558" s="137"/>
      <c r="E558" s="130" t="s">
        <v>617</v>
      </c>
      <c r="F558" s="130"/>
      <c r="G558" s="138" t="s">
        <v>18</v>
      </c>
      <c r="H558" s="138"/>
      <c r="J558" s="138" t="s">
        <v>28</v>
      </c>
      <c r="K558" s="138"/>
      <c r="N558" s="130" t="s">
        <v>61</v>
      </c>
      <c r="O558" s="130"/>
      <c r="P558" s="130"/>
      <c r="Q558" s="130"/>
      <c r="R558" s="130"/>
      <c r="S558" s="130"/>
      <c r="T558" s="130"/>
      <c r="U558" s="130"/>
      <c r="W558" s="6" t="s">
        <v>62</v>
      </c>
      <c r="Y558" s="139">
        <v>-624.28</v>
      </c>
      <c r="Z558" s="139"/>
      <c r="AD558" s="8">
        <v>-624.28</v>
      </c>
      <c r="AF558" s="8">
        <v>466467.08</v>
      </c>
      <c r="AH558" s="5" t="s">
        <v>612</v>
      </c>
    </row>
    <row r="559" spans="2:34" ht="15" customHeight="1">
      <c r="B559" s="137">
        <v>426</v>
      </c>
      <c r="C559" s="137"/>
      <c r="E559" s="130" t="s">
        <v>617</v>
      </c>
      <c r="F559" s="130"/>
      <c r="G559" s="138" t="s">
        <v>18</v>
      </c>
      <c r="H559" s="138"/>
      <c r="J559" s="138" t="s">
        <v>28</v>
      </c>
      <c r="K559" s="138"/>
      <c r="N559" s="130" t="s">
        <v>61</v>
      </c>
      <c r="O559" s="130"/>
      <c r="P559" s="130"/>
      <c r="Q559" s="130"/>
      <c r="R559" s="130"/>
      <c r="S559" s="130"/>
      <c r="T559" s="130"/>
      <c r="U559" s="130"/>
      <c r="W559" s="6" t="s">
        <v>62</v>
      </c>
      <c r="Y559" s="139">
        <v>-527.32000000000005</v>
      </c>
      <c r="Z559" s="139"/>
      <c r="AD559" s="8">
        <v>-527.32000000000005</v>
      </c>
      <c r="AF559" s="8">
        <v>465939.76</v>
      </c>
      <c r="AH559" s="5" t="s">
        <v>612</v>
      </c>
    </row>
    <row r="560" spans="2:34" ht="15" customHeight="1">
      <c r="B560" s="137">
        <v>424</v>
      </c>
      <c r="C560" s="137"/>
      <c r="E560" s="130" t="s">
        <v>617</v>
      </c>
      <c r="F560" s="130"/>
      <c r="G560" s="138" t="s">
        <v>18</v>
      </c>
      <c r="H560" s="138"/>
      <c r="J560" s="138" t="s">
        <v>183</v>
      </c>
      <c r="K560" s="138"/>
      <c r="N560" s="130" t="s">
        <v>618</v>
      </c>
      <c r="O560" s="130"/>
      <c r="P560" s="130"/>
      <c r="Q560" s="130"/>
      <c r="R560" s="130"/>
      <c r="S560" s="130"/>
      <c r="T560" s="130"/>
      <c r="U560" s="130"/>
      <c r="W560" s="6" t="s">
        <v>62</v>
      </c>
      <c r="Y560" s="139">
        <v>-13335.67</v>
      </c>
      <c r="Z560" s="139"/>
      <c r="AD560" s="8">
        <v>-13335.67</v>
      </c>
      <c r="AF560" s="8">
        <v>452604.09</v>
      </c>
      <c r="AH560" s="5" t="s">
        <v>612</v>
      </c>
    </row>
    <row r="561" spans="2:34" ht="15" customHeight="1">
      <c r="B561" s="137">
        <v>427</v>
      </c>
      <c r="C561" s="137"/>
      <c r="E561" s="130" t="s">
        <v>617</v>
      </c>
      <c r="F561" s="130"/>
      <c r="G561" s="138" t="s">
        <v>18</v>
      </c>
      <c r="H561" s="138"/>
      <c r="J561" s="138" t="s">
        <v>81</v>
      </c>
      <c r="K561" s="138"/>
      <c r="N561" s="130" t="s">
        <v>619</v>
      </c>
      <c r="O561" s="130"/>
      <c r="P561" s="130"/>
      <c r="Q561" s="130"/>
      <c r="R561" s="130"/>
      <c r="S561" s="130"/>
      <c r="T561" s="130"/>
      <c r="U561" s="130"/>
      <c r="W561" s="6" t="s">
        <v>619</v>
      </c>
      <c r="Y561" s="139">
        <v>-1000</v>
      </c>
      <c r="Z561" s="139"/>
      <c r="AD561" s="8">
        <v>-1000</v>
      </c>
      <c r="AF561" s="8">
        <v>451604.09</v>
      </c>
      <c r="AH561" s="5" t="s">
        <v>612</v>
      </c>
    </row>
    <row r="562" spans="2:34" ht="15" customHeight="1">
      <c r="B562" s="137">
        <v>428</v>
      </c>
      <c r="C562" s="137"/>
      <c r="E562" s="130" t="s">
        <v>617</v>
      </c>
      <c r="F562" s="130"/>
      <c r="G562" s="138" t="s">
        <v>18</v>
      </c>
      <c r="H562" s="138"/>
      <c r="J562" s="138" t="s">
        <v>550</v>
      </c>
      <c r="K562" s="138"/>
      <c r="N562" s="130" t="s">
        <v>551</v>
      </c>
      <c r="O562" s="130"/>
      <c r="P562" s="130"/>
      <c r="Q562" s="130"/>
      <c r="R562" s="130"/>
      <c r="S562" s="130"/>
      <c r="T562" s="130"/>
      <c r="U562" s="130"/>
      <c r="W562" s="6" t="s">
        <v>79</v>
      </c>
      <c r="Y562" s="139">
        <v>-180.28</v>
      </c>
      <c r="Z562" s="139"/>
      <c r="AB562" s="7">
        <v>-9.01</v>
      </c>
      <c r="AD562" s="8">
        <v>-189.29</v>
      </c>
      <c r="AF562" s="8">
        <v>451414.8</v>
      </c>
      <c r="AH562" s="5" t="s">
        <v>612</v>
      </c>
    </row>
    <row r="563" spans="2:34" ht="15" customHeight="1">
      <c r="B563" s="137">
        <v>428</v>
      </c>
      <c r="C563" s="137"/>
      <c r="E563" s="130" t="s">
        <v>617</v>
      </c>
      <c r="F563" s="130"/>
      <c r="G563" s="138" t="s">
        <v>18</v>
      </c>
      <c r="H563" s="138"/>
      <c r="J563" s="138" t="s">
        <v>550</v>
      </c>
      <c r="K563" s="138"/>
      <c r="N563" s="130" t="s">
        <v>551</v>
      </c>
      <c r="O563" s="130"/>
      <c r="P563" s="130"/>
      <c r="Q563" s="130"/>
      <c r="R563" s="130"/>
      <c r="S563" s="130"/>
      <c r="T563" s="130"/>
      <c r="U563" s="130"/>
      <c r="W563" s="6" t="s">
        <v>79</v>
      </c>
      <c r="Y563" s="139">
        <v>-12.22</v>
      </c>
      <c r="Z563" s="139"/>
      <c r="AD563" s="8">
        <v>-12.22</v>
      </c>
      <c r="AF563" s="8">
        <v>451402.58</v>
      </c>
      <c r="AH563" s="5" t="s">
        <v>612</v>
      </c>
    </row>
    <row r="564" spans="2:34" ht="15" customHeight="1">
      <c r="B564" s="137">
        <v>429</v>
      </c>
      <c r="C564" s="137"/>
      <c r="E564" s="130" t="s">
        <v>617</v>
      </c>
      <c r="F564" s="130"/>
      <c r="G564" s="138" t="s">
        <v>18</v>
      </c>
      <c r="H564" s="138"/>
      <c r="J564" s="138" t="s">
        <v>503</v>
      </c>
      <c r="K564" s="138"/>
      <c r="N564" s="130" t="s">
        <v>504</v>
      </c>
      <c r="O564" s="130"/>
      <c r="P564" s="130"/>
      <c r="Q564" s="130"/>
      <c r="R564" s="130"/>
      <c r="S564" s="130"/>
      <c r="T564" s="130"/>
      <c r="U564" s="130"/>
      <c r="W564" s="6" t="s">
        <v>505</v>
      </c>
      <c r="Y564" s="139">
        <v>-283.33</v>
      </c>
      <c r="Z564" s="139"/>
      <c r="AB564" s="7">
        <v>-56.67</v>
      </c>
      <c r="AD564" s="8">
        <v>-340</v>
      </c>
      <c r="AF564" s="8">
        <v>451062.58</v>
      </c>
      <c r="AH564" s="5" t="s">
        <v>612</v>
      </c>
    </row>
    <row r="565" spans="2:34" ht="15" customHeight="1">
      <c r="B565" s="137">
        <v>101</v>
      </c>
      <c r="C565" s="137"/>
      <c r="E565" s="130" t="s">
        <v>620</v>
      </c>
      <c r="F565" s="130"/>
      <c r="G565" s="138" t="s">
        <v>18</v>
      </c>
      <c r="H565" s="138"/>
      <c r="J565" s="138" t="s">
        <v>71</v>
      </c>
      <c r="K565" s="138"/>
      <c r="N565" s="130" t="s">
        <v>621</v>
      </c>
      <c r="O565" s="130"/>
      <c r="P565" s="130"/>
      <c r="Q565" s="130"/>
      <c r="R565" s="130"/>
      <c r="S565" s="130"/>
      <c r="T565" s="130"/>
      <c r="U565" s="130"/>
      <c r="W565" s="6" t="s">
        <v>73</v>
      </c>
      <c r="AF565" s="8">
        <v>451062.58</v>
      </c>
      <c r="AH565" s="5" t="s">
        <v>612</v>
      </c>
    </row>
    <row r="566" spans="2:34" ht="15" customHeight="1">
      <c r="B566" s="137">
        <v>118</v>
      </c>
      <c r="C566" s="137"/>
      <c r="E566" s="130" t="s">
        <v>620</v>
      </c>
      <c r="F566" s="130"/>
      <c r="G566" s="138" t="s">
        <v>18</v>
      </c>
      <c r="H566" s="138"/>
      <c r="J566" s="138" t="s">
        <v>71</v>
      </c>
      <c r="K566" s="138"/>
      <c r="N566" s="130" t="s">
        <v>621</v>
      </c>
      <c r="O566" s="130"/>
      <c r="P566" s="130"/>
      <c r="Q566" s="130"/>
      <c r="R566" s="130"/>
      <c r="S566" s="130"/>
      <c r="T566" s="130"/>
      <c r="U566" s="130"/>
      <c r="W566" s="6" t="s">
        <v>73</v>
      </c>
      <c r="AF566" s="8">
        <v>451062.58</v>
      </c>
      <c r="AH566" s="5" t="s">
        <v>622</v>
      </c>
    </row>
    <row r="567" spans="2:34" ht="15" customHeight="1">
      <c r="B567" s="137">
        <v>430</v>
      </c>
      <c r="C567" s="137"/>
      <c r="E567" s="130" t="s">
        <v>620</v>
      </c>
      <c r="F567" s="130"/>
      <c r="G567" s="138" t="s">
        <v>18</v>
      </c>
      <c r="H567" s="138"/>
      <c r="J567" s="138" t="s">
        <v>37</v>
      </c>
      <c r="K567" s="138"/>
      <c r="N567" s="130" t="s">
        <v>581</v>
      </c>
      <c r="O567" s="130"/>
      <c r="P567" s="130"/>
      <c r="Q567" s="130"/>
      <c r="R567" s="130"/>
      <c r="S567" s="130"/>
      <c r="T567" s="130"/>
      <c r="U567" s="130"/>
      <c r="W567" s="6" t="s">
        <v>436</v>
      </c>
      <c r="Y567" s="139">
        <v>-18.68</v>
      </c>
      <c r="Z567" s="139"/>
      <c r="AB567" s="7">
        <v>-3.74</v>
      </c>
      <c r="AD567" s="8">
        <v>-22.42</v>
      </c>
      <c r="AF567" s="8">
        <v>451040.16</v>
      </c>
      <c r="AH567" s="5" t="s">
        <v>612</v>
      </c>
    </row>
    <row r="568" spans="2:34" ht="15" customHeight="1">
      <c r="B568" s="137">
        <v>431</v>
      </c>
      <c r="C568" s="137"/>
      <c r="E568" s="130" t="s">
        <v>620</v>
      </c>
      <c r="F568" s="130"/>
      <c r="G568" s="138" t="s">
        <v>18</v>
      </c>
      <c r="H568" s="138"/>
      <c r="J568" s="138" t="s">
        <v>71</v>
      </c>
      <c r="K568" s="138"/>
      <c r="N568" s="130" t="s">
        <v>140</v>
      </c>
      <c r="O568" s="130"/>
      <c r="P568" s="130"/>
      <c r="Q568" s="130"/>
      <c r="R568" s="130"/>
      <c r="S568" s="130"/>
      <c r="T568" s="130"/>
      <c r="U568" s="130"/>
      <c r="W568" s="6" t="s">
        <v>73</v>
      </c>
      <c r="Y568" s="139">
        <v>-403.98</v>
      </c>
      <c r="Z568" s="139"/>
      <c r="AB568" s="7">
        <v>-80.8</v>
      </c>
      <c r="AD568" s="8">
        <v>-484.78</v>
      </c>
      <c r="AF568" s="8">
        <v>450555.38</v>
      </c>
      <c r="AH568" s="5" t="s">
        <v>612</v>
      </c>
    </row>
    <row r="569" spans="2:34" ht="15" customHeight="1">
      <c r="B569" s="137">
        <v>535</v>
      </c>
      <c r="C569" s="137"/>
      <c r="E569" s="130" t="s">
        <v>620</v>
      </c>
      <c r="F569" s="130"/>
      <c r="G569" s="138" t="s">
        <v>18</v>
      </c>
      <c r="H569" s="138"/>
      <c r="J569" s="138" t="s">
        <v>71</v>
      </c>
      <c r="K569" s="138"/>
      <c r="N569" s="130" t="s">
        <v>621</v>
      </c>
      <c r="O569" s="130"/>
      <c r="P569" s="130"/>
      <c r="Q569" s="130"/>
      <c r="R569" s="130"/>
      <c r="S569" s="130"/>
      <c r="T569" s="130"/>
      <c r="U569" s="130"/>
      <c r="W569" s="6" t="s">
        <v>73</v>
      </c>
      <c r="Y569" s="139">
        <v>153</v>
      </c>
      <c r="Z569" s="139"/>
      <c r="AD569" s="8">
        <v>153</v>
      </c>
      <c r="AF569" s="8">
        <v>450708.38</v>
      </c>
      <c r="AH569" s="5" t="s">
        <v>623</v>
      </c>
    </row>
    <row r="570" spans="2:34" ht="15" customHeight="1">
      <c r="B570" s="137">
        <v>432</v>
      </c>
      <c r="C570" s="137"/>
      <c r="E570" s="130" t="s">
        <v>624</v>
      </c>
      <c r="F570" s="130"/>
      <c r="G570" s="138" t="s">
        <v>18</v>
      </c>
      <c r="H570" s="138"/>
      <c r="J570" s="138" t="s">
        <v>184</v>
      </c>
      <c r="K570" s="138"/>
      <c r="N570" s="130" t="s">
        <v>625</v>
      </c>
      <c r="O570" s="130"/>
      <c r="P570" s="130"/>
      <c r="Q570" s="130"/>
      <c r="R570" s="130"/>
      <c r="S570" s="130"/>
      <c r="T570" s="130"/>
      <c r="U570" s="130"/>
      <c r="W570" s="6" t="s">
        <v>217</v>
      </c>
      <c r="Y570" s="139">
        <v>-371.95</v>
      </c>
      <c r="Z570" s="139"/>
      <c r="AB570" s="7">
        <v>-74.39</v>
      </c>
      <c r="AD570" s="8">
        <v>-446.34</v>
      </c>
      <c r="AF570" s="8">
        <v>450262.04</v>
      </c>
      <c r="AH570" s="5" t="s">
        <v>612</v>
      </c>
    </row>
    <row r="571" spans="2:34" ht="15" customHeight="1">
      <c r="B571" s="137">
        <v>434</v>
      </c>
      <c r="C571" s="137"/>
      <c r="E571" s="130" t="s">
        <v>626</v>
      </c>
      <c r="F571" s="130"/>
      <c r="G571" s="138" t="s">
        <v>18</v>
      </c>
      <c r="H571" s="138"/>
      <c r="J571" s="138" t="s">
        <v>386</v>
      </c>
      <c r="K571" s="138"/>
      <c r="N571" s="130" t="s">
        <v>627</v>
      </c>
      <c r="O571" s="130"/>
      <c r="P571" s="130"/>
      <c r="Q571" s="130"/>
      <c r="R571" s="130"/>
      <c r="S571" s="130"/>
      <c r="T571" s="130"/>
      <c r="U571" s="130"/>
      <c r="W571" s="6" t="s">
        <v>289</v>
      </c>
      <c r="Y571" s="139">
        <v>-305</v>
      </c>
      <c r="Z571" s="139"/>
      <c r="AD571" s="8">
        <v>-305</v>
      </c>
      <c r="AF571" s="8">
        <v>449957.04</v>
      </c>
      <c r="AH571" s="5" t="s">
        <v>612</v>
      </c>
    </row>
    <row r="572" spans="2:34" ht="15" customHeight="1">
      <c r="B572" s="137">
        <v>433</v>
      </c>
      <c r="C572" s="137"/>
      <c r="E572" s="130" t="s">
        <v>626</v>
      </c>
      <c r="F572" s="130"/>
      <c r="G572" s="138" t="s">
        <v>18</v>
      </c>
      <c r="H572" s="138"/>
      <c r="J572" s="138" t="s">
        <v>74</v>
      </c>
      <c r="K572" s="138"/>
      <c r="N572" s="130" t="s">
        <v>628</v>
      </c>
      <c r="O572" s="130"/>
      <c r="P572" s="130"/>
      <c r="Q572" s="130"/>
      <c r="R572" s="130"/>
      <c r="S572" s="130"/>
      <c r="T572" s="130"/>
      <c r="U572" s="130"/>
      <c r="W572" s="6" t="s">
        <v>289</v>
      </c>
      <c r="Y572" s="139">
        <v>-1000</v>
      </c>
      <c r="Z572" s="139"/>
      <c r="AD572" s="8">
        <v>-1000</v>
      </c>
      <c r="AF572" s="8">
        <v>448957.04</v>
      </c>
      <c r="AH572" s="5" t="s">
        <v>612</v>
      </c>
    </row>
    <row r="573" spans="2:34" ht="15" customHeight="1">
      <c r="B573" s="137">
        <v>435</v>
      </c>
      <c r="C573" s="137"/>
      <c r="E573" s="130" t="s">
        <v>629</v>
      </c>
      <c r="F573" s="130"/>
      <c r="G573" s="138" t="s">
        <v>18</v>
      </c>
      <c r="H573" s="138"/>
      <c r="J573" s="138" t="s">
        <v>28</v>
      </c>
      <c r="K573" s="138"/>
      <c r="N573" s="130" t="s">
        <v>630</v>
      </c>
      <c r="O573" s="130"/>
      <c r="P573" s="130"/>
      <c r="Q573" s="130"/>
      <c r="R573" s="130"/>
      <c r="S573" s="130"/>
      <c r="T573" s="130"/>
      <c r="U573" s="130"/>
      <c r="W573" s="6" t="s">
        <v>631</v>
      </c>
      <c r="Y573" s="139">
        <v>-98</v>
      </c>
      <c r="Z573" s="139"/>
      <c r="AB573" s="7">
        <v>-19.600000000000001</v>
      </c>
      <c r="AD573" s="8">
        <v>-117.6</v>
      </c>
      <c r="AF573" s="8">
        <v>448839.44</v>
      </c>
      <c r="AH573" s="5" t="s">
        <v>612</v>
      </c>
    </row>
    <row r="574" spans="2:34" ht="15" customHeight="1">
      <c r="B574" s="137">
        <v>436</v>
      </c>
      <c r="C574" s="137"/>
      <c r="E574" s="130" t="s">
        <v>629</v>
      </c>
      <c r="F574" s="130"/>
      <c r="G574" s="138" t="s">
        <v>18</v>
      </c>
      <c r="H574" s="138"/>
      <c r="J574" s="138" t="s">
        <v>37</v>
      </c>
      <c r="K574" s="138"/>
      <c r="N574" s="130" t="s">
        <v>581</v>
      </c>
      <c r="O574" s="130"/>
      <c r="P574" s="130"/>
      <c r="Q574" s="130"/>
      <c r="R574" s="130"/>
      <c r="S574" s="130"/>
      <c r="T574" s="130"/>
      <c r="U574" s="130"/>
      <c r="W574" s="6" t="s">
        <v>436</v>
      </c>
      <c r="Y574" s="139">
        <v>-16.64</v>
      </c>
      <c r="Z574" s="139"/>
      <c r="AB574" s="7">
        <v>-3.33</v>
      </c>
      <c r="AD574" s="8">
        <v>-19.97</v>
      </c>
      <c r="AF574" s="8">
        <v>448819.47</v>
      </c>
      <c r="AH574" s="5" t="s">
        <v>612</v>
      </c>
    </row>
    <row r="575" spans="2:34" ht="15" customHeight="1">
      <c r="B575" s="137">
        <v>437</v>
      </c>
      <c r="C575" s="137"/>
      <c r="E575" s="130" t="s">
        <v>632</v>
      </c>
      <c r="F575" s="130"/>
      <c r="G575" s="138" t="s">
        <v>18</v>
      </c>
      <c r="H575" s="138"/>
      <c r="J575" s="138" t="s">
        <v>40</v>
      </c>
      <c r="K575" s="138"/>
      <c r="N575" s="130" t="s">
        <v>633</v>
      </c>
      <c r="O575" s="130"/>
      <c r="P575" s="130"/>
      <c r="Q575" s="130"/>
      <c r="R575" s="130"/>
      <c r="S575" s="130"/>
      <c r="T575" s="130"/>
      <c r="U575" s="130"/>
      <c r="W575" s="6" t="s">
        <v>493</v>
      </c>
      <c r="Y575" s="139">
        <v>-12118</v>
      </c>
      <c r="Z575" s="139"/>
      <c r="AD575" s="8">
        <v>-12118</v>
      </c>
      <c r="AF575" s="8">
        <v>436701.47</v>
      </c>
      <c r="AH575" s="5" t="s">
        <v>612</v>
      </c>
    </row>
    <row r="576" spans="2:34" ht="15" customHeight="1">
      <c r="B576" s="137">
        <v>438</v>
      </c>
      <c r="C576" s="137"/>
      <c r="E576" s="130" t="s">
        <v>634</v>
      </c>
      <c r="F576" s="130"/>
      <c r="G576" s="138" t="s">
        <v>18</v>
      </c>
      <c r="H576" s="138"/>
      <c r="J576" s="138" t="s">
        <v>77</v>
      </c>
      <c r="K576" s="138"/>
      <c r="N576" s="130" t="s">
        <v>84</v>
      </c>
      <c r="O576" s="130"/>
      <c r="P576" s="130"/>
      <c r="Q576" s="130"/>
      <c r="R576" s="130"/>
      <c r="S576" s="130"/>
      <c r="T576" s="130"/>
      <c r="U576" s="130"/>
      <c r="W576" s="6" t="s">
        <v>79</v>
      </c>
      <c r="Y576" s="139">
        <v>-331.31</v>
      </c>
      <c r="Z576" s="139"/>
      <c r="AB576" s="7">
        <v>-16.57</v>
      </c>
      <c r="AD576" s="8">
        <v>-347.88</v>
      </c>
      <c r="AF576" s="8">
        <v>436353.59</v>
      </c>
      <c r="AH576" s="5" t="s">
        <v>612</v>
      </c>
    </row>
    <row r="577" spans="2:34" ht="15" customHeight="1">
      <c r="B577" s="137">
        <v>441</v>
      </c>
      <c r="C577" s="137"/>
      <c r="E577" s="130" t="s">
        <v>635</v>
      </c>
      <c r="F577" s="130"/>
      <c r="G577" s="138" t="s">
        <v>18</v>
      </c>
      <c r="H577" s="138"/>
      <c r="J577" s="138" t="s">
        <v>28</v>
      </c>
      <c r="K577" s="138"/>
      <c r="N577" s="130" t="s">
        <v>257</v>
      </c>
      <c r="O577" s="130"/>
      <c r="P577" s="130"/>
      <c r="Q577" s="130"/>
      <c r="R577" s="130"/>
      <c r="S577" s="130"/>
      <c r="T577" s="130"/>
      <c r="U577" s="130"/>
      <c r="W577" s="6" t="s">
        <v>79</v>
      </c>
      <c r="Y577" s="139">
        <v>-125.63</v>
      </c>
      <c r="Z577" s="139"/>
      <c r="AB577" s="7">
        <v>-6.28</v>
      </c>
      <c r="AD577" s="8">
        <v>-131.91</v>
      </c>
      <c r="AF577" s="8">
        <v>436221.68</v>
      </c>
      <c r="AH577" s="5" t="s">
        <v>612</v>
      </c>
    </row>
    <row r="578" spans="2:34" ht="15" customHeight="1">
      <c r="B578" s="137">
        <v>439</v>
      </c>
      <c r="C578" s="137"/>
      <c r="E578" s="130" t="s">
        <v>635</v>
      </c>
      <c r="F578" s="130"/>
      <c r="G578" s="138" t="s">
        <v>18</v>
      </c>
      <c r="H578" s="138"/>
      <c r="J578" s="138" t="s">
        <v>94</v>
      </c>
      <c r="K578" s="138"/>
      <c r="N578" s="130" t="s">
        <v>95</v>
      </c>
      <c r="O578" s="130"/>
      <c r="P578" s="130"/>
      <c r="Q578" s="130"/>
      <c r="R578" s="130"/>
      <c r="S578" s="130"/>
      <c r="T578" s="130"/>
      <c r="U578" s="130"/>
      <c r="W578" s="6" t="s">
        <v>96</v>
      </c>
      <c r="Y578" s="139">
        <v>-132.93</v>
      </c>
      <c r="Z578" s="139"/>
      <c r="AB578" s="7">
        <v>-26.59</v>
      </c>
      <c r="AD578" s="8">
        <v>-159.52000000000001</v>
      </c>
      <c r="AF578" s="8">
        <v>436062.16</v>
      </c>
      <c r="AH578" s="5" t="s">
        <v>612</v>
      </c>
    </row>
    <row r="579" spans="2:34" ht="15" customHeight="1">
      <c r="B579" s="137">
        <v>440</v>
      </c>
      <c r="C579" s="137"/>
      <c r="E579" s="130" t="s">
        <v>635</v>
      </c>
      <c r="F579" s="130"/>
      <c r="G579" s="138" t="s">
        <v>18</v>
      </c>
      <c r="H579" s="138"/>
      <c r="J579" s="138" t="s">
        <v>97</v>
      </c>
      <c r="K579" s="138"/>
      <c r="N579" s="130" t="s">
        <v>98</v>
      </c>
      <c r="O579" s="130"/>
      <c r="P579" s="130"/>
      <c r="Q579" s="130"/>
      <c r="R579" s="130"/>
      <c r="S579" s="130"/>
      <c r="T579" s="130"/>
      <c r="U579" s="130"/>
      <c r="W579" s="6" t="s">
        <v>99</v>
      </c>
      <c r="Y579" s="139">
        <v>-286</v>
      </c>
      <c r="Z579" s="139"/>
      <c r="AB579" s="7">
        <v>-54.34</v>
      </c>
      <c r="AD579" s="8">
        <v>-340.34</v>
      </c>
      <c r="AF579" s="8">
        <v>435721.82</v>
      </c>
      <c r="AH579" s="5" t="s">
        <v>612</v>
      </c>
    </row>
    <row r="580" spans="2:34" ht="15" customHeight="1">
      <c r="B580" s="137">
        <v>440</v>
      </c>
      <c r="C580" s="137"/>
      <c r="E580" s="130" t="s">
        <v>635</v>
      </c>
      <c r="F580" s="130"/>
      <c r="G580" s="138" t="s">
        <v>18</v>
      </c>
      <c r="H580" s="138"/>
      <c r="J580" s="138" t="s">
        <v>97</v>
      </c>
      <c r="K580" s="138"/>
      <c r="N580" s="130" t="s">
        <v>98</v>
      </c>
      <c r="O580" s="130"/>
      <c r="P580" s="130"/>
      <c r="Q580" s="130"/>
      <c r="R580" s="130"/>
      <c r="S580" s="130"/>
      <c r="T580" s="130"/>
      <c r="U580" s="130"/>
      <c r="W580" s="6" t="s">
        <v>99</v>
      </c>
      <c r="Y580" s="139">
        <v>-1.72</v>
      </c>
      <c r="Z580" s="139"/>
      <c r="AD580" s="8">
        <v>-1.72</v>
      </c>
      <c r="AF580" s="8">
        <v>435720.1</v>
      </c>
      <c r="AH580" s="5" t="s">
        <v>612</v>
      </c>
    </row>
    <row r="581" spans="2:34" ht="15" customHeight="1">
      <c r="B581" s="137">
        <v>442</v>
      </c>
      <c r="C581" s="137"/>
      <c r="E581" s="130" t="s">
        <v>636</v>
      </c>
      <c r="F581" s="130"/>
      <c r="G581" s="138" t="s">
        <v>18</v>
      </c>
      <c r="H581" s="138"/>
      <c r="J581" s="138" t="s">
        <v>489</v>
      </c>
      <c r="K581" s="138"/>
      <c r="N581" s="130" t="s">
        <v>637</v>
      </c>
      <c r="O581" s="130"/>
      <c r="P581" s="130"/>
      <c r="Q581" s="130"/>
      <c r="R581" s="130"/>
      <c r="S581" s="130"/>
      <c r="T581" s="130"/>
      <c r="U581" s="130"/>
      <c r="W581" s="6" t="s">
        <v>638</v>
      </c>
      <c r="Y581" s="139">
        <v>-952</v>
      </c>
      <c r="Z581" s="139"/>
      <c r="AB581" s="7">
        <v>-190.4</v>
      </c>
      <c r="AD581" s="8">
        <v>-1142.4000000000001</v>
      </c>
      <c r="AF581" s="8">
        <v>434577.7</v>
      </c>
      <c r="AH581" s="5" t="s">
        <v>612</v>
      </c>
    </row>
    <row r="582" spans="2:34" ht="15" customHeight="1">
      <c r="B582" s="137">
        <v>443</v>
      </c>
      <c r="C582" s="137"/>
      <c r="E582" s="130" t="s">
        <v>639</v>
      </c>
      <c r="F582" s="130"/>
      <c r="G582" s="138" t="s">
        <v>18</v>
      </c>
      <c r="H582" s="138"/>
      <c r="J582" s="138" t="s">
        <v>28</v>
      </c>
      <c r="K582" s="138"/>
      <c r="N582" s="130" t="s">
        <v>93</v>
      </c>
      <c r="O582" s="130"/>
      <c r="P582" s="130"/>
      <c r="Q582" s="130"/>
      <c r="R582" s="130"/>
      <c r="S582" s="130"/>
      <c r="T582" s="130"/>
      <c r="U582" s="130"/>
      <c r="W582" s="6" t="s">
        <v>79</v>
      </c>
      <c r="Y582" s="139">
        <v>-136.21</v>
      </c>
      <c r="Z582" s="139"/>
      <c r="AB582" s="7">
        <v>-6.81</v>
      </c>
      <c r="AD582" s="8">
        <v>-143.02000000000001</v>
      </c>
      <c r="AF582" s="8">
        <v>434434.68</v>
      </c>
      <c r="AH582" s="5" t="s">
        <v>612</v>
      </c>
    </row>
    <row r="583" spans="2:34" ht="15" customHeight="1">
      <c r="B583" s="137">
        <v>444</v>
      </c>
      <c r="C583" s="137"/>
      <c r="E583" s="130" t="s">
        <v>640</v>
      </c>
      <c r="F583" s="130"/>
      <c r="G583" s="138" t="s">
        <v>18</v>
      </c>
      <c r="H583" s="138"/>
      <c r="J583" s="138" t="s">
        <v>40</v>
      </c>
      <c r="K583" s="138"/>
      <c r="N583" s="130" t="s">
        <v>641</v>
      </c>
      <c r="O583" s="130"/>
      <c r="P583" s="130"/>
      <c r="Q583" s="130"/>
      <c r="R583" s="130"/>
      <c r="S583" s="130"/>
      <c r="T583" s="130"/>
      <c r="U583" s="130"/>
      <c r="W583" s="6" t="s">
        <v>289</v>
      </c>
      <c r="Y583" s="139">
        <v>-305</v>
      </c>
      <c r="Z583" s="139"/>
      <c r="AD583" s="8">
        <v>-305</v>
      </c>
      <c r="AF583" s="8">
        <v>434129.68</v>
      </c>
      <c r="AH583" s="5" t="s">
        <v>612</v>
      </c>
    </row>
    <row r="584" spans="2:34" ht="15" customHeight="1">
      <c r="B584" s="137">
        <v>446</v>
      </c>
      <c r="C584" s="137"/>
      <c r="E584" s="130" t="s">
        <v>640</v>
      </c>
      <c r="F584" s="130"/>
      <c r="G584" s="138" t="s">
        <v>18</v>
      </c>
      <c r="H584" s="138"/>
      <c r="J584" s="138" t="s">
        <v>81</v>
      </c>
      <c r="K584" s="138"/>
      <c r="N584" s="130" t="s">
        <v>220</v>
      </c>
      <c r="O584" s="130"/>
      <c r="P584" s="130"/>
      <c r="Q584" s="130"/>
      <c r="R584" s="130"/>
      <c r="S584" s="130"/>
      <c r="T584" s="130"/>
      <c r="U584" s="130"/>
      <c r="W584" s="6" t="s">
        <v>221</v>
      </c>
      <c r="Y584" s="139">
        <v>-200</v>
      </c>
      <c r="Z584" s="139"/>
      <c r="AD584" s="8">
        <v>-200</v>
      </c>
      <c r="AF584" s="8">
        <v>433929.68</v>
      </c>
      <c r="AH584" s="5" t="s">
        <v>612</v>
      </c>
    </row>
    <row r="585" spans="2:34" ht="15" customHeight="1">
      <c r="B585" s="137">
        <v>445</v>
      </c>
      <c r="C585" s="137"/>
      <c r="E585" s="130" t="s">
        <v>640</v>
      </c>
      <c r="F585" s="130"/>
      <c r="G585" s="138" t="s">
        <v>18</v>
      </c>
      <c r="H585" s="138"/>
      <c r="J585" s="138" t="s">
        <v>642</v>
      </c>
      <c r="K585" s="138"/>
      <c r="N585" s="130" t="s">
        <v>643</v>
      </c>
      <c r="O585" s="130"/>
      <c r="P585" s="130"/>
      <c r="Q585" s="130"/>
      <c r="R585" s="130"/>
      <c r="S585" s="130"/>
      <c r="T585" s="130"/>
      <c r="U585" s="130"/>
      <c r="W585" s="6" t="s">
        <v>289</v>
      </c>
      <c r="Y585" s="139">
        <v>-910</v>
      </c>
      <c r="Z585" s="139"/>
      <c r="AD585" s="8">
        <v>-910</v>
      </c>
      <c r="AF585" s="8">
        <v>433019.68</v>
      </c>
      <c r="AH585" s="5" t="s">
        <v>612</v>
      </c>
    </row>
    <row r="586" spans="2:34" ht="15" customHeight="1">
      <c r="B586" s="137">
        <v>447</v>
      </c>
      <c r="C586" s="137"/>
      <c r="E586" s="130" t="s">
        <v>644</v>
      </c>
      <c r="F586" s="130"/>
      <c r="G586" s="138" t="s">
        <v>18</v>
      </c>
      <c r="H586" s="138"/>
      <c r="J586" s="138" t="s">
        <v>121</v>
      </c>
      <c r="K586" s="138"/>
      <c r="N586" s="130" t="s">
        <v>645</v>
      </c>
      <c r="O586" s="130"/>
      <c r="P586" s="130"/>
      <c r="Q586" s="130"/>
      <c r="R586" s="130"/>
      <c r="S586" s="130"/>
      <c r="T586" s="130"/>
      <c r="U586" s="130"/>
      <c r="W586" s="6" t="s">
        <v>646</v>
      </c>
      <c r="Y586" s="139">
        <v>-53</v>
      </c>
      <c r="Z586" s="139"/>
      <c r="AD586" s="8">
        <v>-53</v>
      </c>
      <c r="AF586" s="8">
        <v>432966.68</v>
      </c>
      <c r="AH586" s="5" t="s">
        <v>612</v>
      </c>
    </row>
    <row r="587" spans="2:34" ht="15" customHeight="1">
      <c r="B587" s="137">
        <v>448</v>
      </c>
      <c r="C587" s="137"/>
      <c r="E587" s="130" t="s">
        <v>644</v>
      </c>
      <c r="F587" s="130"/>
      <c r="G587" s="138" t="s">
        <v>18</v>
      </c>
      <c r="H587" s="138"/>
      <c r="J587" s="138" t="s">
        <v>179</v>
      </c>
      <c r="K587" s="138"/>
      <c r="N587" s="130" t="s">
        <v>645</v>
      </c>
      <c r="O587" s="130"/>
      <c r="P587" s="130"/>
      <c r="Q587" s="130"/>
      <c r="R587" s="130"/>
      <c r="S587" s="130"/>
      <c r="T587" s="130"/>
      <c r="U587" s="130"/>
      <c r="W587" s="6" t="s">
        <v>646</v>
      </c>
      <c r="Y587" s="139">
        <v>-53</v>
      </c>
      <c r="Z587" s="139"/>
      <c r="AD587" s="8">
        <v>-53</v>
      </c>
      <c r="AF587" s="8">
        <v>432913.68</v>
      </c>
      <c r="AH587" s="5" t="s">
        <v>612</v>
      </c>
    </row>
    <row r="588" spans="2:34" ht="15" customHeight="1">
      <c r="B588" s="137">
        <v>102</v>
      </c>
      <c r="C588" s="137"/>
      <c r="E588" s="130" t="s">
        <v>647</v>
      </c>
      <c r="F588" s="130"/>
      <c r="G588" s="138" t="s">
        <v>18</v>
      </c>
      <c r="H588" s="138"/>
      <c r="J588" s="138" t="s">
        <v>106</v>
      </c>
      <c r="K588" s="138"/>
      <c r="N588" s="130" t="s">
        <v>107</v>
      </c>
      <c r="O588" s="130"/>
      <c r="P588" s="130"/>
      <c r="Q588" s="130"/>
      <c r="R588" s="130"/>
      <c r="S588" s="130"/>
      <c r="T588" s="130"/>
      <c r="U588" s="130"/>
      <c r="W588" s="6" t="s">
        <v>108</v>
      </c>
      <c r="Y588" s="139">
        <v>49.97</v>
      </c>
      <c r="Z588" s="139"/>
      <c r="AD588" s="8">
        <v>49.97</v>
      </c>
      <c r="AF588" s="8">
        <v>432963.65</v>
      </c>
      <c r="AH588" s="5" t="s">
        <v>612</v>
      </c>
    </row>
    <row r="589" spans="2:34" ht="15" customHeight="1">
      <c r="B589" s="137">
        <v>103</v>
      </c>
      <c r="C589" s="137"/>
      <c r="E589" s="130" t="s">
        <v>612</v>
      </c>
      <c r="F589" s="130"/>
      <c r="G589" s="138" t="s">
        <v>109</v>
      </c>
      <c r="H589" s="138"/>
      <c r="J589" s="138" t="s">
        <v>110</v>
      </c>
      <c r="K589" s="138"/>
      <c r="N589" s="130" t="s">
        <v>110</v>
      </c>
      <c r="O589" s="130"/>
      <c r="P589" s="130"/>
      <c r="Q589" s="130"/>
      <c r="R589" s="130"/>
      <c r="S589" s="130"/>
      <c r="T589" s="130"/>
      <c r="U589" s="130"/>
      <c r="W589" s="6" t="s">
        <v>112</v>
      </c>
      <c r="Y589" s="139">
        <v>2.71</v>
      </c>
      <c r="Z589" s="139"/>
      <c r="AD589" s="8">
        <v>2.71</v>
      </c>
      <c r="AF589" s="8">
        <v>432966.36</v>
      </c>
      <c r="AH589" s="5" t="s">
        <v>612</v>
      </c>
    </row>
    <row r="590" spans="2:34" ht="15" customHeight="1">
      <c r="B590" s="137">
        <v>104</v>
      </c>
      <c r="C590" s="137"/>
      <c r="E590" s="130" t="s">
        <v>612</v>
      </c>
      <c r="F590" s="130"/>
      <c r="G590" s="138" t="s">
        <v>115</v>
      </c>
      <c r="H590" s="138"/>
      <c r="J590" s="138" t="s">
        <v>110</v>
      </c>
      <c r="K590" s="138"/>
      <c r="N590" s="130" t="s">
        <v>110</v>
      </c>
      <c r="O590" s="130"/>
      <c r="P590" s="130"/>
      <c r="Q590" s="130"/>
      <c r="R590" s="130"/>
      <c r="S590" s="130"/>
      <c r="T590" s="130"/>
      <c r="U590" s="130"/>
      <c r="W590" s="6" t="s">
        <v>112</v>
      </c>
      <c r="Y590" s="139">
        <v>228.42</v>
      </c>
      <c r="Z590" s="139"/>
      <c r="AD590" s="8">
        <v>228.42</v>
      </c>
      <c r="AF590" s="8">
        <v>433194.78</v>
      </c>
      <c r="AH590" s="5" t="s">
        <v>612</v>
      </c>
    </row>
    <row r="591" spans="2:34" ht="15" customHeight="1">
      <c r="B591" s="137">
        <v>452</v>
      </c>
      <c r="C591" s="137"/>
      <c r="E591" s="130" t="s">
        <v>612</v>
      </c>
      <c r="F591" s="130"/>
      <c r="G591" s="138" t="s">
        <v>18</v>
      </c>
      <c r="H591" s="138"/>
      <c r="J591" s="138" t="s">
        <v>47</v>
      </c>
      <c r="K591" s="138"/>
      <c r="N591" s="130" t="s">
        <v>139</v>
      </c>
      <c r="O591" s="130"/>
      <c r="P591" s="130"/>
      <c r="Q591" s="130"/>
      <c r="R591" s="130"/>
      <c r="S591" s="130"/>
      <c r="T591" s="130"/>
      <c r="U591" s="130"/>
      <c r="W591" s="6" t="s">
        <v>54</v>
      </c>
      <c r="Y591" s="139">
        <v>-1952.89</v>
      </c>
      <c r="Z591" s="139"/>
      <c r="AD591" s="8">
        <v>-1952.89</v>
      </c>
      <c r="AF591" s="8">
        <v>431241.89</v>
      </c>
      <c r="AH591" s="5" t="s">
        <v>612</v>
      </c>
    </row>
    <row r="592" spans="2:34" ht="15" customHeight="1">
      <c r="B592" s="137">
        <v>453</v>
      </c>
      <c r="C592" s="137"/>
      <c r="E592" s="130" t="s">
        <v>612</v>
      </c>
      <c r="F592" s="130"/>
      <c r="G592" s="138" t="s">
        <v>18</v>
      </c>
      <c r="H592" s="138"/>
      <c r="J592" s="138" t="s">
        <v>47</v>
      </c>
      <c r="K592" s="138"/>
      <c r="N592" s="130" t="s">
        <v>104</v>
      </c>
      <c r="O592" s="130"/>
      <c r="P592" s="130"/>
      <c r="Q592" s="130"/>
      <c r="R592" s="130"/>
      <c r="S592" s="130"/>
      <c r="T592" s="130"/>
      <c r="U592" s="130"/>
      <c r="W592" s="6" t="s">
        <v>229</v>
      </c>
      <c r="Y592" s="139">
        <v>-2970.08</v>
      </c>
      <c r="Z592" s="139"/>
      <c r="AD592" s="8">
        <v>-2970.08</v>
      </c>
      <c r="AF592" s="8">
        <v>428271.81</v>
      </c>
      <c r="AH592" s="5" t="s">
        <v>612</v>
      </c>
    </row>
    <row r="593" spans="2:34" ht="15" customHeight="1">
      <c r="B593" s="137">
        <v>454</v>
      </c>
      <c r="C593" s="137"/>
      <c r="E593" s="130" t="s">
        <v>612</v>
      </c>
      <c r="F593" s="130"/>
      <c r="G593" s="138" t="s">
        <v>18</v>
      </c>
      <c r="H593" s="138"/>
      <c r="J593" s="138" t="s">
        <v>47</v>
      </c>
      <c r="K593" s="138"/>
      <c r="N593" s="130" t="s">
        <v>104</v>
      </c>
      <c r="O593" s="130"/>
      <c r="P593" s="130"/>
      <c r="Q593" s="130"/>
      <c r="R593" s="130"/>
      <c r="S593" s="130"/>
      <c r="T593" s="130"/>
      <c r="U593" s="130"/>
      <c r="W593" s="6" t="s">
        <v>474</v>
      </c>
      <c r="Y593" s="139">
        <v>-2007.64</v>
      </c>
      <c r="Z593" s="139"/>
      <c r="AD593" s="8">
        <v>-2007.64</v>
      </c>
      <c r="AF593" s="8">
        <v>426264.17</v>
      </c>
      <c r="AH593" s="5" t="s">
        <v>612</v>
      </c>
    </row>
    <row r="594" spans="2:34" ht="15" customHeight="1">
      <c r="B594" s="137">
        <v>455</v>
      </c>
      <c r="C594" s="137"/>
      <c r="E594" s="130" t="s">
        <v>612</v>
      </c>
      <c r="F594" s="130"/>
      <c r="G594" s="138" t="s">
        <v>18</v>
      </c>
      <c r="H594" s="138"/>
      <c r="J594" s="138" t="s">
        <v>55</v>
      </c>
      <c r="K594" s="138"/>
      <c r="N594" s="130" t="s">
        <v>56</v>
      </c>
      <c r="O594" s="130"/>
      <c r="P594" s="130"/>
      <c r="Q594" s="130"/>
      <c r="R594" s="130"/>
      <c r="S594" s="130"/>
      <c r="T594" s="130"/>
      <c r="U594" s="130"/>
      <c r="W594" s="6" t="s">
        <v>57</v>
      </c>
      <c r="Y594" s="139">
        <v>-187.5</v>
      </c>
      <c r="Z594" s="139"/>
      <c r="AB594" s="7">
        <v>-37.5</v>
      </c>
      <c r="AD594" s="8">
        <v>-225</v>
      </c>
      <c r="AF594" s="8">
        <v>426039.17</v>
      </c>
      <c r="AH594" s="5" t="s">
        <v>612</v>
      </c>
    </row>
    <row r="595" spans="2:34" ht="15" customHeight="1">
      <c r="B595" s="137">
        <v>450</v>
      </c>
      <c r="C595" s="137"/>
      <c r="E595" s="130" t="s">
        <v>612</v>
      </c>
      <c r="F595" s="130"/>
      <c r="G595" s="138" t="s">
        <v>18</v>
      </c>
      <c r="H595" s="138"/>
      <c r="J595" s="138" t="s">
        <v>28</v>
      </c>
      <c r="K595" s="138"/>
      <c r="N595" s="130" t="s">
        <v>276</v>
      </c>
      <c r="O595" s="130"/>
      <c r="P595" s="130"/>
      <c r="Q595" s="130"/>
      <c r="R595" s="130"/>
      <c r="S595" s="130"/>
      <c r="T595" s="130"/>
      <c r="U595" s="130"/>
      <c r="W595" s="6" t="s">
        <v>30</v>
      </c>
      <c r="Y595" s="139">
        <v>-788.5</v>
      </c>
      <c r="Z595" s="139"/>
      <c r="AD595" s="8">
        <v>-788.5</v>
      </c>
      <c r="AF595" s="8">
        <v>425250.67</v>
      </c>
      <c r="AH595" s="5" t="s">
        <v>612</v>
      </c>
    </row>
    <row r="596" spans="2:34" ht="15" customHeight="1">
      <c r="B596" s="137">
        <v>456</v>
      </c>
      <c r="C596" s="137"/>
      <c r="E596" s="130" t="s">
        <v>612</v>
      </c>
      <c r="F596" s="130"/>
      <c r="G596" s="138" t="s">
        <v>18</v>
      </c>
      <c r="H596" s="138"/>
      <c r="J596" s="138" t="s">
        <v>28</v>
      </c>
      <c r="K596" s="138"/>
      <c r="N596" s="130" t="s">
        <v>257</v>
      </c>
      <c r="O596" s="130"/>
      <c r="P596" s="130"/>
      <c r="Q596" s="130"/>
      <c r="R596" s="130"/>
      <c r="S596" s="130"/>
      <c r="T596" s="130"/>
      <c r="U596" s="130"/>
      <c r="W596" s="6" t="s">
        <v>79</v>
      </c>
      <c r="Y596" s="139">
        <v>-236.49</v>
      </c>
      <c r="Z596" s="139"/>
      <c r="AB596" s="7">
        <v>-11.82</v>
      </c>
      <c r="AD596" s="8">
        <v>-248.31</v>
      </c>
      <c r="AF596" s="8">
        <v>425002.36</v>
      </c>
      <c r="AH596" s="5" t="s">
        <v>612</v>
      </c>
    </row>
    <row r="597" spans="2:34" ht="15" customHeight="1">
      <c r="B597" s="137">
        <v>449</v>
      </c>
      <c r="C597" s="137"/>
      <c r="E597" s="130" t="s">
        <v>612</v>
      </c>
      <c r="F597" s="130"/>
      <c r="G597" s="138" t="s">
        <v>18</v>
      </c>
      <c r="H597" s="138"/>
      <c r="J597" s="138" t="s">
        <v>119</v>
      </c>
      <c r="K597" s="138"/>
      <c r="N597" s="130" t="s">
        <v>119</v>
      </c>
      <c r="O597" s="130"/>
      <c r="P597" s="130"/>
      <c r="Q597" s="130"/>
      <c r="R597" s="130"/>
      <c r="S597" s="130"/>
      <c r="T597" s="130"/>
      <c r="U597" s="130"/>
      <c r="W597" s="6" t="s">
        <v>112</v>
      </c>
      <c r="Y597" s="139">
        <v>-23.1</v>
      </c>
      <c r="Z597" s="139"/>
      <c r="AD597" s="8">
        <v>-23.1</v>
      </c>
      <c r="AF597" s="8">
        <v>424979.26</v>
      </c>
      <c r="AH597" s="5" t="s">
        <v>612</v>
      </c>
    </row>
    <row r="598" spans="2:34" ht="15" customHeight="1">
      <c r="B598" s="137">
        <v>451</v>
      </c>
      <c r="C598" s="137"/>
      <c r="E598" s="130" t="s">
        <v>612</v>
      </c>
      <c r="F598" s="130"/>
      <c r="G598" s="138" t="s">
        <v>18</v>
      </c>
      <c r="H598" s="138"/>
      <c r="J598" s="138" t="s">
        <v>550</v>
      </c>
      <c r="K598" s="138"/>
      <c r="N598" s="130" t="s">
        <v>551</v>
      </c>
      <c r="O598" s="130"/>
      <c r="P598" s="130"/>
      <c r="Q598" s="130"/>
      <c r="R598" s="130"/>
      <c r="S598" s="130"/>
      <c r="T598" s="130"/>
      <c r="U598" s="130"/>
      <c r="W598" s="6" t="s">
        <v>79</v>
      </c>
      <c r="Y598" s="139">
        <v>-182.96</v>
      </c>
      <c r="Z598" s="139"/>
      <c r="AB598" s="7">
        <v>-9.15</v>
      </c>
      <c r="AD598" s="8">
        <v>-192.11</v>
      </c>
      <c r="AF598" s="8">
        <v>424787.15</v>
      </c>
      <c r="AH598" s="5" t="s">
        <v>612</v>
      </c>
    </row>
    <row r="599" spans="2:34" ht="15" customHeight="1">
      <c r="B599" s="137">
        <v>451</v>
      </c>
      <c r="C599" s="137"/>
      <c r="E599" s="130" t="s">
        <v>612</v>
      </c>
      <c r="F599" s="130"/>
      <c r="G599" s="138" t="s">
        <v>18</v>
      </c>
      <c r="H599" s="138"/>
      <c r="J599" s="138" t="s">
        <v>550</v>
      </c>
      <c r="K599" s="138"/>
      <c r="N599" s="130" t="s">
        <v>551</v>
      </c>
      <c r="O599" s="130"/>
      <c r="P599" s="130"/>
      <c r="Q599" s="130"/>
      <c r="R599" s="130"/>
      <c r="S599" s="130"/>
      <c r="T599" s="130"/>
      <c r="U599" s="130"/>
      <c r="W599" s="6" t="s">
        <v>79</v>
      </c>
      <c r="Y599" s="139">
        <v>-41.15</v>
      </c>
      <c r="Z599" s="139"/>
      <c r="AD599" s="8">
        <v>-41.15</v>
      </c>
      <c r="AF599" s="8">
        <v>424746</v>
      </c>
      <c r="AH599" s="5" t="s">
        <v>612</v>
      </c>
    </row>
    <row r="600" spans="2:34" ht="15" customHeight="1">
      <c r="B600" s="137">
        <v>457</v>
      </c>
      <c r="C600" s="137"/>
      <c r="E600" s="130" t="s">
        <v>648</v>
      </c>
      <c r="F600" s="130"/>
      <c r="G600" s="138" t="s">
        <v>18</v>
      </c>
      <c r="H600" s="138"/>
      <c r="J600" s="138" t="s">
        <v>69</v>
      </c>
      <c r="K600" s="138"/>
      <c r="N600" s="130" t="s">
        <v>649</v>
      </c>
      <c r="O600" s="130"/>
      <c r="P600" s="130"/>
      <c r="Q600" s="130"/>
      <c r="R600" s="130"/>
      <c r="S600" s="130"/>
      <c r="T600" s="130"/>
      <c r="U600" s="130"/>
      <c r="W600" s="6" t="s">
        <v>638</v>
      </c>
      <c r="Y600" s="139">
        <v>-4063</v>
      </c>
      <c r="Z600" s="139"/>
      <c r="AB600" s="7">
        <v>-812.6</v>
      </c>
      <c r="AD600" s="8">
        <v>-4875.6000000000004</v>
      </c>
      <c r="AF600" s="8">
        <v>419870.4</v>
      </c>
      <c r="AH600" s="5" t="s">
        <v>650</v>
      </c>
    </row>
    <row r="601" spans="2:34" ht="15" customHeight="1">
      <c r="B601" s="137">
        <v>458</v>
      </c>
      <c r="C601" s="137"/>
      <c r="E601" s="130" t="s">
        <v>648</v>
      </c>
      <c r="F601" s="130"/>
      <c r="G601" s="138" t="s">
        <v>18</v>
      </c>
      <c r="H601" s="138"/>
      <c r="J601" s="138" t="s">
        <v>489</v>
      </c>
      <c r="K601" s="138"/>
      <c r="N601" s="130" t="s">
        <v>649</v>
      </c>
      <c r="O601" s="130"/>
      <c r="P601" s="130"/>
      <c r="Q601" s="130"/>
      <c r="R601" s="130"/>
      <c r="S601" s="130"/>
      <c r="T601" s="130"/>
      <c r="U601" s="130"/>
      <c r="W601" s="6" t="s">
        <v>638</v>
      </c>
      <c r="Y601" s="139">
        <v>-6187</v>
      </c>
      <c r="Z601" s="139"/>
      <c r="AB601" s="7">
        <v>-1237.4000000000001</v>
      </c>
      <c r="AD601" s="8">
        <v>-7424.4</v>
      </c>
      <c r="AF601" s="8">
        <v>412446</v>
      </c>
      <c r="AH601" s="5" t="s">
        <v>650</v>
      </c>
    </row>
    <row r="602" spans="2:34" ht="15" customHeight="1">
      <c r="B602" s="137">
        <v>459</v>
      </c>
      <c r="C602" s="137"/>
      <c r="E602" s="130" t="s">
        <v>648</v>
      </c>
      <c r="F602" s="130"/>
      <c r="G602" s="138" t="s">
        <v>18</v>
      </c>
      <c r="H602" s="138"/>
      <c r="J602" s="138" t="s">
        <v>489</v>
      </c>
      <c r="K602" s="138"/>
      <c r="N602" s="130" t="s">
        <v>651</v>
      </c>
      <c r="O602" s="130"/>
      <c r="P602" s="130"/>
      <c r="Q602" s="130"/>
      <c r="R602" s="130"/>
      <c r="S602" s="130"/>
      <c r="T602" s="130"/>
      <c r="U602" s="130"/>
      <c r="W602" s="6" t="s">
        <v>289</v>
      </c>
      <c r="Y602" s="139">
        <v>-617.87</v>
      </c>
      <c r="Z602" s="139"/>
      <c r="AD602" s="8">
        <v>-617.87</v>
      </c>
      <c r="AF602" s="8">
        <v>411828.13</v>
      </c>
      <c r="AH602" s="5" t="s">
        <v>650</v>
      </c>
    </row>
    <row r="603" spans="2:34" ht="15" customHeight="1">
      <c r="B603" s="137">
        <v>461</v>
      </c>
      <c r="C603" s="137"/>
      <c r="E603" s="130" t="s">
        <v>648</v>
      </c>
      <c r="F603" s="130"/>
      <c r="G603" s="138" t="s">
        <v>18</v>
      </c>
      <c r="H603" s="138"/>
      <c r="J603" s="138" t="s">
        <v>71</v>
      </c>
      <c r="K603" s="138"/>
      <c r="N603" s="130" t="s">
        <v>176</v>
      </c>
      <c r="O603" s="130"/>
      <c r="P603" s="130"/>
      <c r="Q603" s="130"/>
      <c r="R603" s="130"/>
      <c r="S603" s="130"/>
      <c r="T603" s="130"/>
      <c r="U603" s="130"/>
      <c r="W603" s="6" t="s">
        <v>132</v>
      </c>
      <c r="Y603" s="139">
        <v>-79</v>
      </c>
      <c r="Z603" s="139"/>
      <c r="AB603" s="7">
        <v>-15.8</v>
      </c>
      <c r="AD603" s="8">
        <v>-94.8</v>
      </c>
      <c r="AF603" s="8">
        <v>411733.33</v>
      </c>
      <c r="AH603" s="5" t="s">
        <v>650</v>
      </c>
    </row>
    <row r="604" spans="2:34" ht="15" customHeight="1">
      <c r="B604" s="137">
        <v>460</v>
      </c>
      <c r="C604" s="137"/>
      <c r="E604" s="130" t="s">
        <v>648</v>
      </c>
      <c r="F604" s="130"/>
      <c r="G604" s="138" t="s">
        <v>18</v>
      </c>
      <c r="H604" s="138"/>
      <c r="J604" s="138" t="s">
        <v>503</v>
      </c>
      <c r="K604" s="138"/>
      <c r="N604" s="130" t="s">
        <v>504</v>
      </c>
      <c r="O604" s="130"/>
      <c r="P604" s="130"/>
      <c r="Q604" s="130"/>
      <c r="R604" s="130"/>
      <c r="S604" s="130"/>
      <c r="T604" s="130"/>
      <c r="U604" s="130"/>
      <c r="W604" s="6" t="s">
        <v>505</v>
      </c>
      <c r="Y604" s="139">
        <v>-283.33</v>
      </c>
      <c r="Z604" s="139"/>
      <c r="AB604" s="7">
        <v>-56.67</v>
      </c>
      <c r="AD604" s="8">
        <v>-340</v>
      </c>
      <c r="AF604" s="8">
        <v>411393.33</v>
      </c>
      <c r="AH604" s="5" t="s">
        <v>650</v>
      </c>
    </row>
    <row r="605" spans="2:34" ht="15" customHeight="1">
      <c r="B605" s="137">
        <v>484</v>
      </c>
      <c r="C605" s="137"/>
      <c r="E605" s="130" t="s">
        <v>652</v>
      </c>
      <c r="F605" s="130"/>
      <c r="G605" s="138" t="s">
        <v>18</v>
      </c>
      <c r="H605" s="138"/>
      <c r="J605" s="138" t="s">
        <v>28</v>
      </c>
      <c r="K605" s="138"/>
      <c r="N605" s="130" t="s">
        <v>257</v>
      </c>
      <c r="O605" s="130"/>
      <c r="P605" s="130"/>
      <c r="Q605" s="130"/>
      <c r="R605" s="130"/>
      <c r="S605" s="130"/>
      <c r="T605" s="130"/>
      <c r="U605" s="130"/>
      <c r="W605" s="6" t="s">
        <v>79</v>
      </c>
      <c r="Y605" s="139">
        <v>-613.22</v>
      </c>
      <c r="Z605" s="139"/>
      <c r="AB605" s="7">
        <v>-122.65</v>
      </c>
      <c r="AD605" s="8">
        <v>-735.87</v>
      </c>
      <c r="AF605" s="8">
        <v>410657.46</v>
      </c>
      <c r="AH605" s="5" t="s">
        <v>650</v>
      </c>
    </row>
    <row r="606" spans="2:34" ht="15" customHeight="1">
      <c r="B606" s="137">
        <v>497</v>
      </c>
      <c r="C606" s="137"/>
      <c r="E606" s="130" t="s">
        <v>653</v>
      </c>
      <c r="F606" s="130"/>
      <c r="G606" s="138" t="s">
        <v>18</v>
      </c>
      <c r="H606" s="138"/>
      <c r="J606" s="138" t="s">
        <v>47</v>
      </c>
      <c r="K606" s="138"/>
      <c r="N606" s="130" t="s">
        <v>48</v>
      </c>
      <c r="O606" s="130"/>
      <c r="P606" s="130"/>
      <c r="Q606" s="130"/>
      <c r="R606" s="130"/>
      <c r="S606" s="130"/>
      <c r="T606" s="130"/>
      <c r="U606" s="130"/>
      <c r="W606" s="6" t="s">
        <v>137</v>
      </c>
      <c r="Y606" s="139">
        <v>-347.98</v>
      </c>
      <c r="Z606" s="139"/>
      <c r="AD606" s="8">
        <v>-347.98</v>
      </c>
      <c r="AF606" s="8">
        <v>410309.48</v>
      </c>
      <c r="AH606" s="5" t="s">
        <v>650</v>
      </c>
    </row>
    <row r="607" spans="2:34" ht="15" customHeight="1">
      <c r="B607" s="137">
        <v>485</v>
      </c>
      <c r="C607" s="137"/>
      <c r="E607" s="130" t="s">
        <v>653</v>
      </c>
      <c r="F607" s="130"/>
      <c r="G607" s="138" t="s">
        <v>18</v>
      </c>
      <c r="H607" s="138"/>
      <c r="J607" s="138" t="s">
        <v>28</v>
      </c>
      <c r="K607" s="138"/>
      <c r="N607" s="130" t="s">
        <v>257</v>
      </c>
      <c r="O607" s="130"/>
      <c r="P607" s="130"/>
      <c r="Q607" s="130"/>
      <c r="R607" s="130"/>
      <c r="S607" s="130"/>
      <c r="T607" s="130"/>
      <c r="U607" s="130"/>
      <c r="W607" s="6" t="s">
        <v>79</v>
      </c>
      <c r="Y607" s="139">
        <v>-3.04</v>
      </c>
      <c r="Z607" s="139"/>
      <c r="AD607" s="8">
        <v>-3.04</v>
      </c>
      <c r="AF607" s="8">
        <v>410306.44</v>
      </c>
      <c r="AH607" s="5" t="s">
        <v>650</v>
      </c>
    </row>
    <row r="608" spans="2:34" ht="15" customHeight="1">
      <c r="B608" s="137">
        <v>486</v>
      </c>
      <c r="C608" s="137"/>
      <c r="E608" s="130" t="s">
        <v>653</v>
      </c>
      <c r="F608" s="130"/>
      <c r="G608" s="138" t="s">
        <v>18</v>
      </c>
      <c r="H608" s="138"/>
      <c r="J608" s="138" t="s">
        <v>28</v>
      </c>
      <c r="K608" s="138"/>
      <c r="N608" s="130" t="s">
        <v>257</v>
      </c>
      <c r="O608" s="130"/>
      <c r="P608" s="130"/>
      <c r="Q608" s="130"/>
      <c r="R608" s="130"/>
      <c r="S608" s="130"/>
      <c r="T608" s="130"/>
      <c r="U608" s="130"/>
      <c r="W608" s="6" t="s">
        <v>79</v>
      </c>
      <c r="Y608" s="139">
        <v>-34.64</v>
      </c>
      <c r="Z608" s="139"/>
      <c r="AB608" s="7">
        <v>-1.73</v>
      </c>
      <c r="AD608" s="8">
        <v>-36.369999999999997</v>
      </c>
      <c r="AF608" s="8">
        <v>410270.07</v>
      </c>
      <c r="AH608" s="5" t="s">
        <v>650</v>
      </c>
    </row>
    <row r="609" spans="2:34" ht="15" customHeight="1">
      <c r="B609" s="137">
        <v>462</v>
      </c>
      <c r="C609" s="137"/>
      <c r="E609" s="130" t="s">
        <v>654</v>
      </c>
      <c r="F609" s="130"/>
      <c r="G609" s="138" t="s">
        <v>18</v>
      </c>
      <c r="H609" s="138"/>
      <c r="J609" s="138" t="s">
        <v>71</v>
      </c>
      <c r="K609" s="138"/>
      <c r="N609" s="130" t="s">
        <v>140</v>
      </c>
      <c r="O609" s="130"/>
      <c r="P609" s="130"/>
      <c r="Q609" s="130"/>
      <c r="R609" s="130"/>
      <c r="S609" s="130"/>
      <c r="T609" s="130"/>
      <c r="U609" s="130"/>
      <c r="W609" s="6" t="s">
        <v>73</v>
      </c>
      <c r="Y609" s="139">
        <v>-403.98</v>
      </c>
      <c r="Z609" s="139"/>
      <c r="AB609" s="7">
        <v>-80.8</v>
      </c>
      <c r="AD609" s="8">
        <v>-484.78</v>
      </c>
      <c r="AF609" s="8">
        <v>409785.29</v>
      </c>
      <c r="AH609" s="5" t="s">
        <v>650</v>
      </c>
    </row>
    <row r="610" spans="2:34" ht="15" customHeight="1">
      <c r="B610" s="137">
        <v>468</v>
      </c>
      <c r="C610" s="137"/>
      <c r="E610" s="130" t="s">
        <v>655</v>
      </c>
      <c r="F610" s="130"/>
      <c r="G610" s="138" t="s">
        <v>18</v>
      </c>
      <c r="H610" s="138"/>
      <c r="J610" s="138" t="s">
        <v>47</v>
      </c>
      <c r="K610" s="138"/>
      <c r="N610" s="130" t="s">
        <v>139</v>
      </c>
      <c r="O610" s="130"/>
      <c r="P610" s="130"/>
      <c r="Q610" s="130"/>
      <c r="R610" s="130"/>
      <c r="S610" s="130"/>
      <c r="T610" s="130"/>
      <c r="U610" s="130"/>
      <c r="W610" s="6" t="s">
        <v>54</v>
      </c>
      <c r="Y610" s="139">
        <v>-1882.04</v>
      </c>
      <c r="Z610" s="139"/>
      <c r="AD610" s="8">
        <v>-1882.04</v>
      </c>
      <c r="AF610" s="8">
        <v>407903.25</v>
      </c>
      <c r="AH610" s="5" t="s">
        <v>650</v>
      </c>
    </row>
    <row r="611" spans="2:34" ht="15" customHeight="1">
      <c r="B611" s="137">
        <v>463</v>
      </c>
      <c r="C611" s="137"/>
      <c r="E611" s="130" t="s">
        <v>655</v>
      </c>
      <c r="F611" s="130"/>
      <c r="G611" s="138" t="s">
        <v>18</v>
      </c>
      <c r="H611" s="138"/>
      <c r="J611" s="138" t="s">
        <v>69</v>
      </c>
      <c r="K611" s="138"/>
      <c r="N611" s="130" t="s">
        <v>526</v>
      </c>
      <c r="O611" s="130"/>
      <c r="P611" s="130"/>
      <c r="Q611" s="130"/>
      <c r="R611" s="130"/>
      <c r="S611" s="130"/>
      <c r="T611" s="130"/>
      <c r="U611" s="130"/>
      <c r="W611" s="6" t="s">
        <v>289</v>
      </c>
      <c r="Y611" s="139">
        <v>-305</v>
      </c>
      <c r="Z611" s="139"/>
      <c r="AD611" s="8">
        <v>-305</v>
      </c>
      <c r="AF611" s="8">
        <v>407598.25</v>
      </c>
      <c r="AH611" s="5" t="s">
        <v>650</v>
      </c>
    </row>
    <row r="612" spans="2:34" ht="15" customHeight="1">
      <c r="B612" s="137">
        <v>464</v>
      </c>
      <c r="C612" s="137"/>
      <c r="E612" s="130" t="s">
        <v>655</v>
      </c>
      <c r="F612" s="130"/>
      <c r="G612" s="138" t="s">
        <v>18</v>
      </c>
      <c r="H612" s="138"/>
      <c r="J612" s="138" t="s">
        <v>26</v>
      </c>
      <c r="K612" s="138"/>
      <c r="N612" s="130" t="s">
        <v>333</v>
      </c>
      <c r="O612" s="130"/>
      <c r="P612" s="130"/>
      <c r="Q612" s="130"/>
      <c r="R612" s="130"/>
      <c r="S612" s="130"/>
      <c r="T612" s="130"/>
      <c r="U612" s="130"/>
      <c r="W612" s="6" t="s">
        <v>25</v>
      </c>
      <c r="Y612" s="139">
        <v>-9847.1</v>
      </c>
      <c r="Z612" s="139"/>
      <c r="AB612" s="7">
        <v>-1969.42</v>
      </c>
      <c r="AD612" s="8">
        <v>-11816.52</v>
      </c>
      <c r="AF612" s="8">
        <v>395781.73</v>
      </c>
      <c r="AH612" s="5" t="s">
        <v>650</v>
      </c>
    </row>
    <row r="613" spans="2:34" ht="15" customHeight="1">
      <c r="B613" s="137">
        <v>465</v>
      </c>
      <c r="C613" s="137"/>
      <c r="E613" s="130" t="s">
        <v>655</v>
      </c>
      <c r="F613" s="130"/>
      <c r="G613" s="138" t="s">
        <v>18</v>
      </c>
      <c r="H613" s="138"/>
      <c r="J613" s="138" t="s">
        <v>28</v>
      </c>
      <c r="K613" s="138"/>
      <c r="N613" s="130" t="s">
        <v>656</v>
      </c>
      <c r="O613" s="130"/>
      <c r="P613" s="130"/>
      <c r="Q613" s="130"/>
      <c r="R613" s="130"/>
      <c r="S613" s="130"/>
      <c r="T613" s="130"/>
      <c r="U613" s="130"/>
      <c r="W613" s="6" t="s">
        <v>493</v>
      </c>
      <c r="Y613" s="139">
        <v>-7755</v>
      </c>
      <c r="Z613" s="139"/>
      <c r="AD613" s="8">
        <v>-7755</v>
      </c>
      <c r="AF613" s="8">
        <v>388026.73</v>
      </c>
      <c r="AH613" s="5" t="s">
        <v>650</v>
      </c>
    </row>
    <row r="614" spans="2:34" ht="15" customHeight="1">
      <c r="B614" s="137">
        <v>466</v>
      </c>
      <c r="C614" s="137"/>
      <c r="E614" s="130" t="s">
        <v>655</v>
      </c>
      <c r="F614" s="130"/>
      <c r="G614" s="138" t="s">
        <v>18</v>
      </c>
      <c r="H614" s="138"/>
      <c r="J614" s="138" t="s">
        <v>69</v>
      </c>
      <c r="K614" s="138"/>
      <c r="N614" s="130" t="s">
        <v>526</v>
      </c>
      <c r="O614" s="130"/>
      <c r="P614" s="130"/>
      <c r="Q614" s="130"/>
      <c r="R614" s="130"/>
      <c r="S614" s="130"/>
      <c r="T614" s="130"/>
      <c r="U614" s="130"/>
      <c r="W614" s="6" t="s">
        <v>289</v>
      </c>
      <c r="Y614" s="139">
        <v>-514.98</v>
      </c>
      <c r="Z614" s="139"/>
      <c r="AD614" s="8">
        <v>-514.98</v>
      </c>
      <c r="AF614" s="8">
        <v>387511.75</v>
      </c>
      <c r="AH614" s="5" t="s">
        <v>650</v>
      </c>
    </row>
    <row r="615" spans="2:34" ht="15" customHeight="1">
      <c r="B615" s="137">
        <v>467</v>
      </c>
      <c r="C615" s="137"/>
      <c r="E615" s="130" t="s">
        <v>655</v>
      </c>
      <c r="F615" s="130"/>
      <c r="G615" s="138" t="s">
        <v>18</v>
      </c>
      <c r="H615" s="138"/>
      <c r="J615" s="138" t="s">
        <v>489</v>
      </c>
      <c r="K615" s="138"/>
      <c r="N615" s="130" t="s">
        <v>657</v>
      </c>
      <c r="O615" s="130"/>
      <c r="P615" s="130"/>
      <c r="Q615" s="130"/>
      <c r="R615" s="130"/>
      <c r="S615" s="130"/>
      <c r="T615" s="130"/>
      <c r="U615" s="130"/>
      <c r="W615" s="6" t="s">
        <v>289</v>
      </c>
      <c r="Y615" s="139">
        <v>-515</v>
      </c>
      <c r="Z615" s="139"/>
      <c r="AD615" s="8">
        <v>-515</v>
      </c>
      <c r="AF615" s="8">
        <v>386996.75</v>
      </c>
      <c r="AH615" s="5" t="s">
        <v>650</v>
      </c>
    </row>
    <row r="616" spans="2:34" ht="15" customHeight="1">
      <c r="B616" s="137">
        <v>472</v>
      </c>
      <c r="C616" s="137"/>
      <c r="E616" s="130" t="s">
        <v>658</v>
      </c>
      <c r="F616" s="130"/>
      <c r="G616" s="138" t="s">
        <v>18</v>
      </c>
      <c r="H616" s="138"/>
      <c r="J616" s="138" t="s">
        <v>37</v>
      </c>
      <c r="K616" s="138"/>
      <c r="N616" s="130" t="s">
        <v>581</v>
      </c>
      <c r="O616" s="130"/>
      <c r="P616" s="130"/>
      <c r="Q616" s="130"/>
      <c r="R616" s="130"/>
      <c r="S616" s="130"/>
      <c r="T616" s="130"/>
      <c r="U616" s="130"/>
      <c r="W616" s="6" t="s">
        <v>436</v>
      </c>
      <c r="Y616" s="139">
        <v>-16.64</v>
      </c>
      <c r="Z616" s="139"/>
      <c r="AB616" s="7">
        <v>-3.33</v>
      </c>
      <c r="AD616" s="8">
        <v>-19.97</v>
      </c>
      <c r="AF616" s="8">
        <v>386976.78</v>
      </c>
      <c r="AH616" s="5" t="s">
        <v>650</v>
      </c>
    </row>
    <row r="617" spans="2:34" ht="15" customHeight="1">
      <c r="B617" s="137">
        <v>470</v>
      </c>
      <c r="C617" s="137"/>
      <c r="E617" s="130" t="s">
        <v>658</v>
      </c>
      <c r="F617" s="130"/>
      <c r="G617" s="138" t="s">
        <v>18</v>
      </c>
      <c r="H617" s="138"/>
      <c r="J617" s="138" t="s">
        <v>222</v>
      </c>
      <c r="K617" s="138"/>
      <c r="N617" s="130" t="s">
        <v>659</v>
      </c>
      <c r="O617" s="130"/>
      <c r="P617" s="130"/>
      <c r="Q617" s="130"/>
      <c r="R617" s="130"/>
      <c r="S617" s="130"/>
      <c r="T617" s="130"/>
      <c r="U617" s="130"/>
      <c r="W617" s="6" t="s">
        <v>660</v>
      </c>
      <c r="Y617" s="139">
        <v>-250</v>
      </c>
      <c r="Z617" s="139"/>
      <c r="AB617" s="7">
        <v>-50</v>
      </c>
      <c r="AD617" s="8">
        <v>-300</v>
      </c>
      <c r="AF617" s="8">
        <v>386676.78</v>
      </c>
      <c r="AH617" s="5" t="s">
        <v>650</v>
      </c>
    </row>
    <row r="618" spans="2:34" ht="15" customHeight="1">
      <c r="B618" s="137">
        <v>471</v>
      </c>
      <c r="C618" s="137"/>
      <c r="E618" s="130" t="s">
        <v>661</v>
      </c>
      <c r="F618" s="130"/>
      <c r="G618" s="138" t="s">
        <v>18</v>
      </c>
      <c r="H618" s="138"/>
      <c r="J618" s="138" t="s">
        <v>63</v>
      </c>
      <c r="K618" s="138"/>
      <c r="N618" s="130" t="s">
        <v>662</v>
      </c>
      <c r="O618" s="130"/>
      <c r="P618" s="130"/>
      <c r="Q618" s="130"/>
      <c r="R618" s="130"/>
      <c r="S618" s="130"/>
      <c r="T618" s="130"/>
      <c r="U618" s="130"/>
      <c r="W618" s="6" t="s">
        <v>65</v>
      </c>
      <c r="Y618" s="139">
        <v>-60</v>
      </c>
      <c r="Z618" s="139"/>
      <c r="AB618" s="7">
        <v>-12</v>
      </c>
      <c r="AD618" s="8">
        <v>-72</v>
      </c>
      <c r="AF618" s="8">
        <v>386604.78</v>
      </c>
      <c r="AH618" s="5" t="s">
        <v>650</v>
      </c>
    </row>
    <row r="619" spans="2:34" ht="15" customHeight="1">
      <c r="B619" s="137">
        <v>469</v>
      </c>
      <c r="C619" s="137"/>
      <c r="E619" s="130" t="s">
        <v>661</v>
      </c>
      <c r="F619" s="130"/>
      <c r="G619" s="138" t="s">
        <v>18</v>
      </c>
      <c r="H619" s="138"/>
      <c r="J619" s="138" t="s">
        <v>550</v>
      </c>
      <c r="K619" s="138"/>
      <c r="N619" s="130" t="s">
        <v>663</v>
      </c>
      <c r="O619" s="130"/>
      <c r="P619" s="130"/>
      <c r="Q619" s="130"/>
      <c r="R619" s="130"/>
      <c r="S619" s="130"/>
      <c r="T619" s="130"/>
      <c r="U619" s="130"/>
      <c r="W619" s="6" t="s">
        <v>79</v>
      </c>
      <c r="Y619" s="139">
        <v>-221.96</v>
      </c>
      <c r="Z619" s="139"/>
      <c r="AB619" s="7">
        <v>-11.1</v>
      </c>
      <c r="AD619" s="8">
        <v>-233.06</v>
      </c>
      <c r="AF619" s="8">
        <v>386371.72</v>
      </c>
      <c r="AH619" s="5" t="s">
        <v>650</v>
      </c>
    </row>
    <row r="620" spans="2:34" ht="15" customHeight="1">
      <c r="B620" s="137">
        <v>469</v>
      </c>
      <c r="C620" s="137"/>
      <c r="E620" s="130" t="s">
        <v>661</v>
      </c>
      <c r="F620" s="130"/>
      <c r="G620" s="138" t="s">
        <v>18</v>
      </c>
      <c r="H620" s="138"/>
      <c r="J620" s="138" t="s">
        <v>550</v>
      </c>
      <c r="K620" s="138"/>
      <c r="N620" s="130" t="s">
        <v>663</v>
      </c>
      <c r="O620" s="130"/>
      <c r="P620" s="130"/>
      <c r="Q620" s="130"/>
      <c r="R620" s="130"/>
      <c r="S620" s="130"/>
      <c r="T620" s="130"/>
      <c r="U620" s="130"/>
      <c r="W620" s="6" t="s">
        <v>79</v>
      </c>
      <c r="Y620" s="139">
        <v>-28.9</v>
      </c>
      <c r="Z620" s="139"/>
      <c r="AD620" s="8">
        <v>-28.9</v>
      </c>
      <c r="AF620" s="8">
        <v>386342.82</v>
      </c>
      <c r="AH620" s="5" t="s">
        <v>650</v>
      </c>
    </row>
    <row r="621" spans="2:34" ht="15" customHeight="1">
      <c r="B621" s="137">
        <v>474</v>
      </c>
      <c r="C621" s="137"/>
      <c r="E621" s="130" t="s">
        <v>664</v>
      </c>
      <c r="F621" s="130"/>
      <c r="G621" s="138" t="s">
        <v>18</v>
      </c>
      <c r="H621" s="138"/>
      <c r="J621" s="138" t="s">
        <v>23</v>
      </c>
      <c r="K621" s="138"/>
      <c r="N621" s="130" t="s">
        <v>665</v>
      </c>
      <c r="O621" s="130"/>
      <c r="P621" s="130"/>
      <c r="Q621" s="130"/>
      <c r="R621" s="130"/>
      <c r="S621" s="130"/>
      <c r="T621" s="130"/>
      <c r="U621" s="130"/>
      <c r="W621" s="6" t="s">
        <v>25</v>
      </c>
      <c r="Y621" s="139">
        <v>-295.38</v>
      </c>
      <c r="Z621" s="139"/>
      <c r="AB621" s="7">
        <v>-59.08</v>
      </c>
      <c r="AD621" s="8">
        <v>-354.46</v>
      </c>
      <c r="AF621" s="8">
        <v>385988.36</v>
      </c>
      <c r="AH621" s="5" t="s">
        <v>650</v>
      </c>
    </row>
    <row r="622" spans="2:34" ht="15" customHeight="1">
      <c r="B622" s="137">
        <v>473</v>
      </c>
      <c r="C622" s="137"/>
      <c r="E622" s="130" t="s">
        <v>664</v>
      </c>
      <c r="F622" s="130"/>
      <c r="G622" s="138" t="s">
        <v>18</v>
      </c>
      <c r="H622" s="138"/>
      <c r="J622" s="138" t="s">
        <v>28</v>
      </c>
      <c r="K622" s="138"/>
      <c r="N622" s="130" t="s">
        <v>211</v>
      </c>
      <c r="O622" s="130"/>
      <c r="P622" s="130"/>
      <c r="Q622" s="130"/>
      <c r="R622" s="130"/>
      <c r="S622" s="130"/>
      <c r="T622" s="130"/>
      <c r="U622" s="130"/>
      <c r="W622" s="6" t="s">
        <v>212</v>
      </c>
      <c r="Y622" s="139">
        <v>-60</v>
      </c>
      <c r="Z622" s="139"/>
      <c r="AB622" s="7">
        <v>-12</v>
      </c>
      <c r="AD622" s="8">
        <v>-72</v>
      </c>
      <c r="AF622" s="8">
        <v>385916.36</v>
      </c>
      <c r="AH622" s="5" t="s">
        <v>650</v>
      </c>
    </row>
    <row r="623" spans="2:34" ht="15" customHeight="1">
      <c r="B623" s="137">
        <v>475</v>
      </c>
      <c r="C623" s="137"/>
      <c r="E623" s="130" t="s">
        <v>664</v>
      </c>
      <c r="F623" s="130"/>
      <c r="G623" s="138" t="s">
        <v>18</v>
      </c>
      <c r="H623" s="138"/>
      <c r="J623" s="138" t="s">
        <v>28</v>
      </c>
      <c r="K623" s="138"/>
      <c r="N623" s="130" t="s">
        <v>211</v>
      </c>
      <c r="O623" s="130"/>
      <c r="P623" s="130"/>
      <c r="Q623" s="130"/>
      <c r="R623" s="130"/>
      <c r="S623" s="130"/>
      <c r="T623" s="130"/>
      <c r="U623" s="130"/>
      <c r="W623" s="6" t="s">
        <v>212</v>
      </c>
      <c r="Y623" s="139">
        <v>-60</v>
      </c>
      <c r="Z623" s="139"/>
      <c r="AB623" s="7">
        <v>-12</v>
      </c>
      <c r="AD623" s="8">
        <v>-72</v>
      </c>
      <c r="AF623" s="8">
        <v>385844.36</v>
      </c>
      <c r="AH623" s="5" t="s">
        <v>650</v>
      </c>
    </row>
    <row r="624" spans="2:34" ht="15" customHeight="1">
      <c r="B624" s="137">
        <v>487</v>
      </c>
      <c r="C624" s="137"/>
      <c r="E624" s="130" t="s">
        <v>666</v>
      </c>
      <c r="F624" s="130"/>
      <c r="G624" s="138" t="s">
        <v>18</v>
      </c>
      <c r="H624" s="138"/>
      <c r="J624" s="138" t="s">
        <v>28</v>
      </c>
      <c r="K624" s="138"/>
      <c r="N624" s="130" t="s">
        <v>257</v>
      </c>
      <c r="O624" s="130"/>
      <c r="P624" s="130"/>
      <c r="Q624" s="130"/>
      <c r="R624" s="130"/>
      <c r="S624" s="130"/>
      <c r="T624" s="130"/>
      <c r="U624" s="130"/>
      <c r="W624" s="6" t="s">
        <v>79</v>
      </c>
      <c r="Y624" s="139">
        <v>-148.56</v>
      </c>
      <c r="Z624" s="139"/>
      <c r="AB624" s="7">
        <v>-7.43</v>
      </c>
      <c r="AD624" s="8">
        <v>-155.99</v>
      </c>
      <c r="AF624" s="8">
        <v>385688.37</v>
      </c>
      <c r="AH624" s="5" t="s">
        <v>650</v>
      </c>
    </row>
    <row r="625" spans="2:34" ht="15" customHeight="1">
      <c r="B625" s="137">
        <v>488</v>
      </c>
      <c r="C625" s="137"/>
      <c r="E625" s="130" t="s">
        <v>666</v>
      </c>
      <c r="F625" s="130"/>
      <c r="G625" s="138" t="s">
        <v>18</v>
      </c>
      <c r="H625" s="138"/>
      <c r="J625" s="138" t="s">
        <v>77</v>
      </c>
      <c r="K625" s="138"/>
      <c r="N625" s="130" t="s">
        <v>84</v>
      </c>
      <c r="O625" s="130"/>
      <c r="P625" s="130"/>
      <c r="Q625" s="130"/>
      <c r="R625" s="130"/>
      <c r="S625" s="130"/>
      <c r="T625" s="130"/>
      <c r="U625" s="130"/>
      <c r="W625" s="6" t="s">
        <v>79</v>
      </c>
      <c r="Y625" s="139">
        <v>-391.5</v>
      </c>
      <c r="Z625" s="139"/>
      <c r="AB625" s="7">
        <v>-19.57</v>
      </c>
      <c r="AD625" s="8">
        <v>-411.07</v>
      </c>
      <c r="AF625" s="8">
        <v>385277.3</v>
      </c>
      <c r="AH625" s="5" t="s">
        <v>650</v>
      </c>
    </row>
    <row r="626" spans="2:34" ht="15" customHeight="1">
      <c r="B626" s="137">
        <v>476</v>
      </c>
      <c r="C626" s="137"/>
      <c r="E626" s="130" t="s">
        <v>666</v>
      </c>
      <c r="F626" s="130"/>
      <c r="G626" s="138" t="s">
        <v>18</v>
      </c>
      <c r="H626" s="138"/>
      <c r="J626" s="138" t="s">
        <v>345</v>
      </c>
      <c r="K626" s="138"/>
      <c r="N626" s="130" t="s">
        <v>667</v>
      </c>
      <c r="O626" s="130"/>
      <c r="P626" s="130"/>
      <c r="Q626" s="130"/>
      <c r="R626" s="130"/>
      <c r="S626" s="130"/>
      <c r="T626" s="130"/>
      <c r="U626" s="130"/>
      <c r="W626" s="6" t="s">
        <v>73</v>
      </c>
      <c r="Y626" s="139">
        <v>-962.5</v>
      </c>
      <c r="Z626" s="139"/>
      <c r="AB626" s="7">
        <v>-192.5</v>
      </c>
      <c r="AD626" s="8">
        <v>-1155</v>
      </c>
      <c r="AF626" s="8">
        <v>384122.3</v>
      </c>
      <c r="AH626" s="5" t="s">
        <v>650</v>
      </c>
    </row>
    <row r="627" spans="2:34" ht="15" customHeight="1">
      <c r="B627" s="137">
        <v>476</v>
      </c>
      <c r="C627" s="137"/>
      <c r="E627" s="130" t="s">
        <v>666</v>
      </c>
      <c r="F627" s="130"/>
      <c r="G627" s="138" t="s">
        <v>18</v>
      </c>
      <c r="H627" s="138"/>
      <c r="J627" s="138" t="s">
        <v>345</v>
      </c>
      <c r="K627" s="138"/>
      <c r="N627" s="130" t="s">
        <v>667</v>
      </c>
      <c r="O627" s="130"/>
      <c r="P627" s="130"/>
      <c r="Q627" s="130"/>
      <c r="R627" s="130"/>
      <c r="S627" s="130"/>
      <c r="T627" s="130"/>
      <c r="U627" s="130"/>
      <c r="W627" s="6" t="s">
        <v>73</v>
      </c>
      <c r="Y627" s="139">
        <v>-962.5</v>
      </c>
      <c r="Z627" s="139"/>
      <c r="AB627" s="7">
        <v>-192.5</v>
      </c>
      <c r="AD627" s="8">
        <v>-1155</v>
      </c>
      <c r="AF627" s="8">
        <v>382967.3</v>
      </c>
      <c r="AH627" s="5" t="s">
        <v>650</v>
      </c>
    </row>
    <row r="628" spans="2:34" ht="15" customHeight="1">
      <c r="B628" s="137">
        <v>477</v>
      </c>
      <c r="C628" s="137"/>
      <c r="E628" s="130" t="s">
        <v>668</v>
      </c>
      <c r="F628" s="130"/>
      <c r="G628" s="138" t="s">
        <v>18</v>
      </c>
      <c r="H628" s="138"/>
      <c r="J628" s="138" t="s">
        <v>153</v>
      </c>
      <c r="K628" s="138"/>
      <c r="N628" s="130" t="s">
        <v>669</v>
      </c>
      <c r="O628" s="130"/>
      <c r="P628" s="130"/>
      <c r="Q628" s="130"/>
      <c r="R628" s="130"/>
      <c r="S628" s="130"/>
      <c r="T628" s="130"/>
      <c r="U628" s="130"/>
      <c r="W628" s="6" t="s">
        <v>670</v>
      </c>
      <c r="Y628" s="139">
        <v>-274.5</v>
      </c>
      <c r="Z628" s="139"/>
      <c r="AD628" s="8">
        <v>-274.5</v>
      </c>
      <c r="AF628" s="8">
        <v>382692.8</v>
      </c>
      <c r="AH628" s="5" t="s">
        <v>650</v>
      </c>
    </row>
    <row r="629" spans="2:34" ht="15" customHeight="1">
      <c r="B629" s="137">
        <v>478</v>
      </c>
      <c r="C629" s="137"/>
      <c r="E629" s="130" t="s">
        <v>668</v>
      </c>
      <c r="F629" s="130"/>
      <c r="G629" s="138" t="s">
        <v>18</v>
      </c>
      <c r="H629" s="138"/>
      <c r="J629" s="138" t="s">
        <v>153</v>
      </c>
      <c r="K629" s="138"/>
      <c r="N629" s="130" t="s">
        <v>154</v>
      </c>
      <c r="O629" s="130"/>
      <c r="P629" s="130"/>
      <c r="Q629" s="130"/>
      <c r="R629" s="130"/>
      <c r="S629" s="130"/>
      <c r="T629" s="130"/>
      <c r="U629" s="130"/>
      <c r="W629" s="6" t="s">
        <v>299</v>
      </c>
      <c r="Y629" s="139">
        <v>-28.75</v>
      </c>
      <c r="Z629" s="139"/>
      <c r="AD629" s="8">
        <v>-28.75</v>
      </c>
      <c r="AF629" s="8">
        <v>382664.05</v>
      </c>
      <c r="AH629" s="5" t="s">
        <v>650</v>
      </c>
    </row>
    <row r="630" spans="2:34" ht="15" customHeight="1">
      <c r="B630" s="137">
        <v>479</v>
      </c>
      <c r="C630" s="137"/>
      <c r="E630" s="130" t="s">
        <v>668</v>
      </c>
      <c r="F630" s="130"/>
      <c r="G630" s="138" t="s">
        <v>18</v>
      </c>
      <c r="H630" s="138"/>
      <c r="J630" s="138" t="s">
        <v>94</v>
      </c>
      <c r="K630" s="138"/>
      <c r="N630" s="130" t="s">
        <v>95</v>
      </c>
      <c r="O630" s="130"/>
      <c r="P630" s="130"/>
      <c r="Q630" s="130"/>
      <c r="R630" s="130"/>
      <c r="S630" s="130"/>
      <c r="T630" s="130"/>
      <c r="U630" s="130"/>
      <c r="W630" s="6" t="s">
        <v>96</v>
      </c>
      <c r="Y630" s="139">
        <v>-133.01</v>
      </c>
      <c r="Z630" s="139"/>
      <c r="AB630" s="7">
        <v>-26.6</v>
      </c>
      <c r="AD630" s="8">
        <v>-159.61000000000001</v>
      </c>
      <c r="AF630" s="8">
        <v>382504.44</v>
      </c>
      <c r="AH630" s="5" t="s">
        <v>650</v>
      </c>
    </row>
    <row r="631" spans="2:34" ht="15" customHeight="1">
      <c r="B631" s="137">
        <v>481</v>
      </c>
      <c r="C631" s="137"/>
      <c r="E631" s="130" t="s">
        <v>668</v>
      </c>
      <c r="F631" s="130"/>
      <c r="G631" s="138" t="s">
        <v>18</v>
      </c>
      <c r="H631" s="138"/>
      <c r="J631" s="138" t="s">
        <v>97</v>
      </c>
      <c r="K631" s="138"/>
      <c r="N631" s="130" t="s">
        <v>98</v>
      </c>
      <c r="O631" s="130"/>
      <c r="P631" s="130"/>
      <c r="Q631" s="130"/>
      <c r="R631" s="130"/>
      <c r="S631" s="130"/>
      <c r="T631" s="130"/>
      <c r="U631" s="130"/>
      <c r="W631" s="6" t="s">
        <v>99</v>
      </c>
      <c r="Y631" s="139">
        <v>-286</v>
      </c>
      <c r="Z631" s="139"/>
      <c r="AB631" s="7">
        <v>-54.34</v>
      </c>
      <c r="AD631" s="8">
        <v>-340.34</v>
      </c>
      <c r="AF631" s="8">
        <v>382164.1</v>
      </c>
      <c r="AH631" s="5" t="s">
        <v>650</v>
      </c>
    </row>
    <row r="632" spans="2:34" ht="15" customHeight="1">
      <c r="B632" s="137">
        <v>481</v>
      </c>
      <c r="C632" s="137"/>
      <c r="E632" s="130" t="s">
        <v>668</v>
      </c>
      <c r="F632" s="130"/>
      <c r="G632" s="138" t="s">
        <v>18</v>
      </c>
      <c r="H632" s="138"/>
      <c r="J632" s="138" t="s">
        <v>97</v>
      </c>
      <c r="K632" s="138"/>
      <c r="N632" s="130" t="s">
        <v>98</v>
      </c>
      <c r="O632" s="130"/>
      <c r="P632" s="130"/>
      <c r="Q632" s="130"/>
      <c r="R632" s="130"/>
      <c r="S632" s="130"/>
      <c r="T632" s="130"/>
      <c r="U632" s="130"/>
      <c r="W632" s="6" t="s">
        <v>99</v>
      </c>
      <c r="Y632" s="139">
        <v>-1.72</v>
      </c>
      <c r="Z632" s="139"/>
      <c r="AD632" s="8">
        <v>-1.72</v>
      </c>
      <c r="AF632" s="8">
        <v>382162.38</v>
      </c>
      <c r="AH632" s="5" t="s">
        <v>650</v>
      </c>
    </row>
    <row r="633" spans="2:34" ht="15" customHeight="1">
      <c r="B633" s="137">
        <v>483</v>
      </c>
      <c r="C633" s="137"/>
      <c r="E633" s="130" t="s">
        <v>671</v>
      </c>
      <c r="F633" s="130"/>
      <c r="G633" s="138" t="s">
        <v>18</v>
      </c>
      <c r="H633" s="138"/>
      <c r="J633" s="138" t="s">
        <v>28</v>
      </c>
      <c r="K633" s="138"/>
      <c r="N633" s="130" t="s">
        <v>93</v>
      </c>
      <c r="O633" s="130"/>
      <c r="P633" s="130"/>
      <c r="Q633" s="130"/>
      <c r="R633" s="130"/>
      <c r="S633" s="130"/>
      <c r="T633" s="130"/>
      <c r="U633" s="130"/>
      <c r="W633" s="6" t="s">
        <v>79</v>
      </c>
      <c r="Y633" s="139">
        <v>-162.01</v>
      </c>
      <c r="Z633" s="139"/>
      <c r="AB633" s="7">
        <v>-8.1</v>
      </c>
      <c r="AD633" s="8">
        <v>-170.11</v>
      </c>
      <c r="AF633" s="8">
        <v>381992.27</v>
      </c>
      <c r="AH633" s="5" t="s">
        <v>650</v>
      </c>
    </row>
    <row r="634" spans="2:34" ht="15" customHeight="1">
      <c r="B634" s="137">
        <v>480</v>
      </c>
      <c r="C634" s="137"/>
      <c r="E634" s="130" t="s">
        <v>671</v>
      </c>
      <c r="F634" s="130"/>
      <c r="G634" s="138" t="s">
        <v>18</v>
      </c>
      <c r="H634" s="138"/>
      <c r="J634" s="138" t="s">
        <v>153</v>
      </c>
      <c r="K634" s="138"/>
      <c r="N634" s="130" t="s">
        <v>509</v>
      </c>
      <c r="O634" s="130"/>
      <c r="P634" s="130"/>
      <c r="Q634" s="130"/>
      <c r="R634" s="130"/>
      <c r="S634" s="130"/>
      <c r="T634" s="130"/>
      <c r="U634" s="130"/>
      <c r="W634" s="6" t="s">
        <v>363</v>
      </c>
      <c r="Y634" s="139">
        <v>-9.35</v>
      </c>
      <c r="Z634" s="139"/>
      <c r="AD634" s="8">
        <v>-9.35</v>
      </c>
      <c r="AF634" s="8">
        <v>381982.92</v>
      </c>
      <c r="AH634" s="5" t="s">
        <v>650</v>
      </c>
    </row>
    <row r="635" spans="2:34" ht="15" customHeight="1">
      <c r="B635" s="137">
        <v>482</v>
      </c>
      <c r="C635" s="137"/>
      <c r="E635" s="130" t="s">
        <v>671</v>
      </c>
      <c r="F635" s="130"/>
      <c r="G635" s="138" t="s">
        <v>18</v>
      </c>
      <c r="H635" s="138"/>
      <c r="J635" s="138" t="s">
        <v>153</v>
      </c>
      <c r="K635" s="138"/>
      <c r="N635" s="130" t="s">
        <v>672</v>
      </c>
      <c r="O635" s="130"/>
      <c r="P635" s="130"/>
      <c r="Q635" s="130"/>
      <c r="R635" s="130"/>
      <c r="S635" s="130"/>
      <c r="T635" s="130"/>
      <c r="U635" s="130"/>
      <c r="W635" s="6" t="s">
        <v>365</v>
      </c>
      <c r="Y635" s="139">
        <v>-1</v>
      </c>
      <c r="Z635" s="139"/>
      <c r="AD635" s="8">
        <v>-1</v>
      </c>
      <c r="AF635" s="8">
        <v>381981.92</v>
      </c>
      <c r="AH635" s="5" t="s">
        <v>650</v>
      </c>
    </row>
    <row r="636" spans="2:34" ht="15" customHeight="1">
      <c r="B636" s="137">
        <v>491</v>
      </c>
      <c r="C636" s="137"/>
      <c r="E636" s="130" t="s">
        <v>673</v>
      </c>
      <c r="F636" s="130"/>
      <c r="G636" s="138" t="s">
        <v>18</v>
      </c>
      <c r="H636" s="138"/>
      <c r="J636" s="138" t="s">
        <v>133</v>
      </c>
      <c r="K636" s="138"/>
      <c r="N636" s="130" t="s">
        <v>674</v>
      </c>
      <c r="O636" s="130"/>
      <c r="P636" s="130"/>
      <c r="Q636" s="130"/>
      <c r="R636" s="130"/>
      <c r="S636" s="130"/>
      <c r="T636" s="130"/>
      <c r="U636" s="130"/>
      <c r="W636" s="6" t="s">
        <v>675</v>
      </c>
      <c r="Y636" s="139">
        <v>-47</v>
      </c>
      <c r="Z636" s="139"/>
      <c r="AD636" s="8">
        <v>-47</v>
      </c>
      <c r="AF636" s="8">
        <v>381934.92</v>
      </c>
      <c r="AH636" s="5" t="s">
        <v>650</v>
      </c>
    </row>
    <row r="637" spans="2:34" ht="15" customHeight="1">
      <c r="B637" s="137">
        <v>105</v>
      </c>
      <c r="C637" s="137"/>
      <c r="E637" s="130" t="s">
        <v>650</v>
      </c>
      <c r="F637" s="130"/>
      <c r="G637" s="138" t="s">
        <v>115</v>
      </c>
      <c r="H637" s="138"/>
      <c r="J637" s="138" t="s">
        <v>110</v>
      </c>
      <c r="K637" s="138"/>
      <c r="N637" s="130" t="s">
        <v>110</v>
      </c>
      <c r="O637" s="130"/>
      <c r="P637" s="130"/>
      <c r="Q637" s="130"/>
      <c r="R637" s="130"/>
      <c r="S637" s="130"/>
      <c r="T637" s="130"/>
      <c r="U637" s="130"/>
      <c r="W637" s="6" t="s">
        <v>112</v>
      </c>
      <c r="Y637" s="139">
        <v>213.36</v>
      </c>
      <c r="Z637" s="139"/>
      <c r="AD637" s="8">
        <v>213.36</v>
      </c>
      <c r="AF637" s="8">
        <v>382148.28</v>
      </c>
      <c r="AH637" s="5" t="s">
        <v>650</v>
      </c>
    </row>
    <row r="638" spans="2:34" ht="15" customHeight="1">
      <c r="B638" s="137">
        <v>106</v>
      </c>
      <c r="C638" s="137"/>
      <c r="E638" s="130" t="s">
        <v>650</v>
      </c>
      <c r="F638" s="130"/>
      <c r="G638" s="138" t="s">
        <v>109</v>
      </c>
      <c r="H638" s="138"/>
      <c r="J638" s="138" t="s">
        <v>110</v>
      </c>
      <c r="K638" s="138"/>
      <c r="N638" s="130" t="s">
        <v>110</v>
      </c>
      <c r="O638" s="130"/>
      <c r="P638" s="130"/>
      <c r="Q638" s="130"/>
      <c r="R638" s="130"/>
      <c r="S638" s="130"/>
      <c r="T638" s="130"/>
      <c r="U638" s="130"/>
      <c r="W638" s="6" t="s">
        <v>112</v>
      </c>
      <c r="Y638" s="139">
        <v>2.5299999999999998</v>
      </c>
      <c r="Z638" s="139"/>
      <c r="AD638" s="8">
        <v>2.5299999999999998</v>
      </c>
      <c r="AF638" s="8">
        <v>382150.81</v>
      </c>
      <c r="AH638" s="5" t="s">
        <v>650</v>
      </c>
    </row>
    <row r="639" spans="2:34" ht="15" customHeight="1">
      <c r="B639" s="137">
        <v>107</v>
      </c>
      <c r="C639" s="137"/>
      <c r="E639" s="130" t="s">
        <v>650</v>
      </c>
      <c r="F639" s="130"/>
      <c r="G639" s="138" t="s">
        <v>18</v>
      </c>
      <c r="H639" s="138"/>
      <c r="J639" s="138" t="s">
        <v>89</v>
      </c>
      <c r="K639" s="138"/>
      <c r="M639" s="5" t="s">
        <v>676</v>
      </c>
      <c r="N639" s="130" t="s">
        <v>139</v>
      </c>
      <c r="O639" s="130"/>
      <c r="P639" s="130"/>
      <c r="Q639" s="130"/>
      <c r="R639" s="130"/>
      <c r="S639" s="130"/>
      <c r="T639" s="130"/>
      <c r="U639" s="130"/>
      <c r="W639" s="6" t="s">
        <v>92</v>
      </c>
      <c r="AB639" s="7">
        <v>15187.99</v>
      </c>
      <c r="AD639" s="8">
        <v>15187.99</v>
      </c>
      <c r="AF639" s="8">
        <v>397338.8</v>
      </c>
      <c r="AH639" s="5" t="s">
        <v>650</v>
      </c>
    </row>
    <row r="640" spans="2:34" ht="15" customHeight="1">
      <c r="B640" s="137">
        <v>495</v>
      </c>
      <c r="C640" s="137"/>
      <c r="E640" s="130" t="s">
        <v>650</v>
      </c>
      <c r="F640" s="130"/>
      <c r="G640" s="138" t="s">
        <v>18</v>
      </c>
      <c r="H640" s="138"/>
      <c r="J640" s="138" t="s">
        <v>47</v>
      </c>
      <c r="K640" s="138"/>
      <c r="N640" s="130" t="s">
        <v>104</v>
      </c>
      <c r="O640" s="130"/>
      <c r="P640" s="130"/>
      <c r="Q640" s="130"/>
      <c r="R640" s="130"/>
      <c r="S640" s="130"/>
      <c r="T640" s="130"/>
      <c r="U640" s="130"/>
      <c r="W640" s="6" t="s">
        <v>229</v>
      </c>
      <c r="Y640" s="139">
        <v>-2607.7199999999998</v>
      </c>
      <c r="Z640" s="139"/>
      <c r="AD640" s="8">
        <v>-2607.7199999999998</v>
      </c>
      <c r="AF640" s="8">
        <v>394731.08</v>
      </c>
      <c r="AH640" s="5" t="s">
        <v>650</v>
      </c>
    </row>
    <row r="641" spans="2:34" ht="15" customHeight="1">
      <c r="B641" s="137">
        <v>496</v>
      </c>
      <c r="C641" s="137"/>
      <c r="E641" s="130" t="s">
        <v>650</v>
      </c>
      <c r="F641" s="130"/>
      <c r="G641" s="138" t="s">
        <v>18</v>
      </c>
      <c r="H641" s="138"/>
      <c r="J641" s="138" t="s">
        <v>47</v>
      </c>
      <c r="K641" s="138"/>
      <c r="N641" s="130" t="s">
        <v>104</v>
      </c>
      <c r="O641" s="130"/>
      <c r="P641" s="130"/>
      <c r="Q641" s="130"/>
      <c r="R641" s="130"/>
      <c r="S641" s="130"/>
      <c r="T641" s="130"/>
      <c r="U641" s="130"/>
      <c r="W641" s="6" t="s">
        <v>474</v>
      </c>
      <c r="Y641" s="139">
        <v>-1552.57</v>
      </c>
      <c r="Z641" s="139"/>
      <c r="AD641" s="8">
        <v>-1552.57</v>
      </c>
      <c r="AF641" s="8">
        <v>393178.51</v>
      </c>
      <c r="AH641" s="5" t="s">
        <v>650</v>
      </c>
    </row>
    <row r="642" spans="2:34" ht="15" customHeight="1">
      <c r="B642" s="137">
        <v>493</v>
      </c>
      <c r="C642" s="137"/>
      <c r="E642" s="130" t="s">
        <v>650</v>
      </c>
      <c r="F642" s="130"/>
      <c r="G642" s="138" t="s">
        <v>18</v>
      </c>
      <c r="H642" s="138"/>
      <c r="J642" s="138" t="s">
        <v>28</v>
      </c>
      <c r="K642" s="138"/>
      <c r="N642" s="130" t="s">
        <v>29</v>
      </c>
      <c r="O642" s="130"/>
      <c r="P642" s="130"/>
      <c r="Q642" s="130"/>
      <c r="R642" s="130"/>
      <c r="S642" s="130"/>
      <c r="T642" s="130"/>
      <c r="U642" s="130"/>
      <c r="W642" s="6" t="s">
        <v>30</v>
      </c>
      <c r="Y642" s="139">
        <v>-869</v>
      </c>
      <c r="Z642" s="139"/>
      <c r="AD642" s="8">
        <v>-869</v>
      </c>
      <c r="AF642" s="8">
        <v>392309.51</v>
      </c>
      <c r="AH642" s="5" t="s">
        <v>650</v>
      </c>
    </row>
    <row r="643" spans="2:34" ht="15" customHeight="1">
      <c r="B643" s="137">
        <v>492</v>
      </c>
      <c r="C643" s="137"/>
      <c r="E643" s="130" t="s">
        <v>650</v>
      </c>
      <c r="F643" s="130"/>
      <c r="G643" s="138" t="s">
        <v>18</v>
      </c>
      <c r="H643" s="138"/>
      <c r="J643" s="138" t="s">
        <v>119</v>
      </c>
      <c r="K643" s="138"/>
      <c r="N643" s="130" t="s">
        <v>119</v>
      </c>
      <c r="O643" s="130"/>
      <c r="P643" s="130"/>
      <c r="Q643" s="130"/>
      <c r="R643" s="130"/>
      <c r="S643" s="130"/>
      <c r="T643" s="130"/>
      <c r="U643" s="130"/>
      <c r="W643" s="6" t="s">
        <v>112</v>
      </c>
      <c r="Y643" s="139">
        <v>-12.25</v>
      </c>
      <c r="Z643" s="139"/>
      <c r="AD643" s="8">
        <v>-12.25</v>
      </c>
      <c r="AF643" s="8">
        <v>392297.26</v>
      </c>
      <c r="AH643" s="5" t="s">
        <v>650</v>
      </c>
    </row>
    <row r="644" spans="2:34" ht="15" customHeight="1">
      <c r="B644" s="137">
        <v>494</v>
      </c>
      <c r="C644" s="137"/>
      <c r="E644" s="130" t="s">
        <v>650</v>
      </c>
      <c r="F644" s="130"/>
      <c r="G644" s="138" t="s">
        <v>18</v>
      </c>
      <c r="H644" s="138"/>
      <c r="J644" s="138" t="s">
        <v>222</v>
      </c>
      <c r="K644" s="138"/>
      <c r="N644" s="130" t="s">
        <v>677</v>
      </c>
      <c r="O644" s="130"/>
      <c r="P644" s="130"/>
      <c r="Q644" s="130"/>
      <c r="R644" s="130"/>
      <c r="S644" s="130"/>
      <c r="T644" s="130"/>
      <c r="U644" s="130"/>
      <c r="W644" s="6" t="s">
        <v>660</v>
      </c>
      <c r="Y644" s="139">
        <v>-250</v>
      </c>
      <c r="Z644" s="139"/>
      <c r="AB644" s="7">
        <v>-50</v>
      </c>
      <c r="AD644" s="8">
        <v>-300</v>
      </c>
      <c r="AF644" s="8">
        <v>391997.26</v>
      </c>
      <c r="AH644" s="5" t="s">
        <v>650</v>
      </c>
    </row>
    <row r="645" spans="2:34" ht="15" customHeight="1">
      <c r="B645" s="137">
        <v>115</v>
      </c>
      <c r="C645" s="137"/>
      <c r="E645" s="130" t="s">
        <v>678</v>
      </c>
      <c r="F645" s="130"/>
      <c r="G645" s="138" t="s">
        <v>18</v>
      </c>
      <c r="H645" s="138"/>
      <c r="J645" s="138" t="s">
        <v>106</v>
      </c>
      <c r="K645" s="138"/>
      <c r="N645" s="130" t="s">
        <v>107</v>
      </c>
      <c r="O645" s="130"/>
      <c r="P645" s="130"/>
      <c r="Q645" s="130"/>
      <c r="R645" s="130"/>
      <c r="S645" s="130"/>
      <c r="T645" s="130"/>
      <c r="U645" s="130"/>
      <c r="W645" s="6" t="s">
        <v>108</v>
      </c>
      <c r="Y645" s="139">
        <v>37.61</v>
      </c>
      <c r="Z645" s="139"/>
      <c r="AD645" s="8">
        <v>37.61</v>
      </c>
      <c r="AF645" s="8">
        <v>392034.87</v>
      </c>
      <c r="AH645" s="5" t="s">
        <v>623</v>
      </c>
    </row>
    <row r="646" spans="2:34" ht="15" customHeight="1">
      <c r="B646" s="137">
        <v>490</v>
      </c>
      <c r="C646" s="137"/>
      <c r="E646" s="130" t="s">
        <v>678</v>
      </c>
      <c r="F646" s="130"/>
      <c r="G646" s="138" t="s">
        <v>18</v>
      </c>
      <c r="H646" s="138"/>
      <c r="J646" s="138" t="s">
        <v>125</v>
      </c>
      <c r="K646" s="138"/>
      <c r="N646" s="130" t="s">
        <v>679</v>
      </c>
      <c r="O646" s="130"/>
      <c r="P646" s="130"/>
      <c r="Q646" s="130"/>
      <c r="R646" s="130"/>
      <c r="S646" s="130"/>
      <c r="T646" s="130"/>
      <c r="U646" s="130"/>
      <c r="W646" s="6" t="s">
        <v>128</v>
      </c>
      <c r="Y646" s="139">
        <v>-40</v>
      </c>
      <c r="Z646" s="139"/>
      <c r="AB646" s="7">
        <v>-8</v>
      </c>
      <c r="AD646" s="8">
        <v>-48</v>
      </c>
      <c r="AF646" s="8">
        <v>391986.87</v>
      </c>
      <c r="AH646" s="5" t="s">
        <v>623</v>
      </c>
    </row>
    <row r="647" spans="2:34" ht="15" customHeight="1">
      <c r="B647" s="137">
        <v>108</v>
      </c>
      <c r="C647" s="137"/>
      <c r="E647" s="130" t="s">
        <v>680</v>
      </c>
      <c r="F647" s="130"/>
      <c r="G647" s="138" t="s">
        <v>18</v>
      </c>
      <c r="H647" s="138"/>
      <c r="J647" s="138" t="s">
        <v>681</v>
      </c>
      <c r="K647" s="138"/>
      <c r="N647" s="130" t="s">
        <v>682</v>
      </c>
      <c r="O647" s="130"/>
      <c r="P647" s="130"/>
      <c r="Q647" s="130"/>
      <c r="R647" s="130"/>
      <c r="S647" s="130"/>
      <c r="T647" s="130"/>
      <c r="U647" s="130"/>
      <c r="W647" s="6" t="s">
        <v>25</v>
      </c>
      <c r="Y647" s="139">
        <v>910</v>
      </c>
      <c r="Z647" s="139"/>
      <c r="AD647" s="8">
        <v>910</v>
      </c>
      <c r="AF647" s="8">
        <v>392896.87</v>
      </c>
      <c r="AH647" s="5" t="s">
        <v>623</v>
      </c>
    </row>
    <row r="648" spans="2:34" ht="15" customHeight="1">
      <c r="B648" s="137">
        <v>534</v>
      </c>
      <c r="C648" s="137"/>
      <c r="E648" s="130" t="s">
        <v>680</v>
      </c>
      <c r="F648" s="130"/>
      <c r="G648" s="138" t="s">
        <v>18</v>
      </c>
      <c r="H648" s="138"/>
      <c r="J648" s="138" t="s">
        <v>47</v>
      </c>
      <c r="K648" s="138"/>
      <c r="N648" s="130" t="s">
        <v>48</v>
      </c>
      <c r="O648" s="130"/>
      <c r="P648" s="130"/>
      <c r="Q648" s="130"/>
      <c r="R648" s="130"/>
      <c r="S648" s="130"/>
      <c r="T648" s="130"/>
      <c r="U648" s="130"/>
      <c r="W648" s="6" t="s">
        <v>137</v>
      </c>
      <c r="Y648" s="139">
        <v>-317.55</v>
      </c>
      <c r="Z648" s="139"/>
      <c r="AD648" s="8">
        <v>-317.55</v>
      </c>
      <c r="AF648" s="8">
        <v>392579.32</v>
      </c>
      <c r="AH648" s="5" t="s">
        <v>623</v>
      </c>
    </row>
    <row r="649" spans="2:34" ht="15" customHeight="1">
      <c r="B649" s="137">
        <v>499</v>
      </c>
      <c r="C649" s="137"/>
      <c r="E649" s="130" t="s">
        <v>683</v>
      </c>
      <c r="F649" s="130"/>
      <c r="G649" s="138" t="s">
        <v>18</v>
      </c>
      <c r="H649" s="138"/>
      <c r="J649" s="138" t="s">
        <v>71</v>
      </c>
      <c r="K649" s="138"/>
      <c r="N649" s="130" t="s">
        <v>176</v>
      </c>
      <c r="O649" s="130"/>
      <c r="P649" s="130"/>
      <c r="Q649" s="130"/>
      <c r="R649" s="130"/>
      <c r="S649" s="130"/>
      <c r="T649" s="130"/>
      <c r="U649" s="130"/>
      <c r="W649" s="6" t="s">
        <v>132</v>
      </c>
      <c r="Y649" s="139">
        <v>-79</v>
      </c>
      <c r="Z649" s="139"/>
      <c r="AB649" s="7">
        <v>-15.8</v>
      </c>
      <c r="AD649" s="8">
        <v>-94.8</v>
      </c>
      <c r="AF649" s="8">
        <v>392484.52</v>
      </c>
      <c r="AH649" s="5" t="s">
        <v>623</v>
      </c>
    </row>
    <row r="650" spans="2:34" ht="15" customHeight="1">
      <c r="B650" s="137">
        <v>500</v>
      </c>
      <c r="C650" s="137"/>
      <c r="E650" s="130" t="s">
        <v>683</v>
      </c>
      <c r="F650" s="130"/>
      <c r="G650" s="138" t="s">
        <v>18</v>
      </c>
      <c r="H650" s="138"/>
      <c r="J650" s="138" t="s">
        <v>71</v>
      </c>
      <c r="K650" s="138"/>
      <c r="N650" s="130" t="s">
        <v>140</v>
      </c>
      <c r="O650" s="130"/>
      <c r="P650" s="130"/>
      <c r="Q650" s="130"/>
      <c r="R650" s="130"/>
      <c r="S650" s="130"/>
      <c r="T650" s="130"/>
      <c r="U650" s="130"/>
      <c r="W650" s="6" t="s">
        <v>73</v>
      </c>
      <c r="Y650" s="139">
        <v>-403.98</v>
      </c>
      <c r="Z650" s="139"/>
      <c r="AB650" s="7">
        <v>-80.8</v>
      </c>
      <c r="AD650" s="8">
        <v>-484.78</v>
      </c>
      <c r="AF650" s="8">
        <v>391999.74</v>
      </c>
      <c r="AH650" s="5" t="s">
        <v>623</v>
      </c>
    </row>
    <row r="651" spans="2:34" ht="15" customHeight="1">
      <c r="B651" s="137">
        <v>498</v>
      </c>
      <c r="C651" s="137"/>
      <c r="E651" s="130" t="s">
        <v>683</v>
      </c>
      <c r="F651" s="130"/>
      <c r="G651" s="138" t="s">
        <v>18</v>
      </c>
      <c r="H651" s="138"/>
      <c r="J651" s="138" t="s">
        <v>503</v>
      </c>
      <c r="K651" s="138"/>
      <c r="N651" s="130" t="s">
        <v>504</v>
      </c>
      <c r="O651" s="130"/>
      <c r="P651" s="130"/>
      <c r="Q651" s="130"/>
      <c r="R651" s="130"/>
      <c r="S651" s="130"/>
      <c r="T651" s="130"/>
      <c r="U651" s="130"/>
      <c r="W651" s="6" t="s">
        <v>505</v>
      </c>
      <c r="Y651" s="139">
        <v>-283.33</v>
      </c>
      <c r="Z651" s="139"/>
      <c r="AB651" s="7">
        <v>-56.67</v>
      </c>
      <c r="AD651" s="8">
        <v>-340</v>
      </c>
      <c r="AF651" s="8">
        <v>391659.74</v>
      </c>
      <c r="AH651" s="5" t="s">
        <v>623</v>
      </c>
    </row>
    <row r="652" spans="2:34" ht="15" customHeight="1">
      <c r="B652" s="137">
        <v>110</v>
      </c>
      <c r="C652" s="137"/>
      <c r="E652" s="130" t="s">
        <v>684</v>
      </c>
      <c r="F652" s="130"/>
      <c r="G652" s="138" t="s">
        <v>18</v>
      </c>
      <c r="H652" s="138"/>
      <c r="J652" s="138" t="s">
        <v>89</v>
      </c>
      <c r="K652" s="138"/>
      <c r="N652" s="130" t="s">
        <v>91</v>
      </c>
      <c r="O652" s="130"/>
      <c r="P652" s="130"/>
      <c r="Q652" s="130"/>
      <c r="R652" s="130"/>
      <c r="S652" s="130"/>
      <c r="T652" s="130"/>
      <c r="U652" s="130"/>
      <c r="W652" s="6" t="s">
        <v>92</v>
      </c>
      <c r="AB652" s="7">
        <v>5007.62</v>
      </c>
      <c r="AD652" s="8">
        <v>5007.62</v>
      </c>
      <c r="AF652" s="8">
        <v>396667.36</v>
      </c>
      <c r="AH652" s="5" t="s">
        <v>623</v>
      </c>
    </row>
    <row r="653" spans="2:34" ht="15" customHeight="1">
      <c r="B653" s="137">
        <v>523</v>
      </c>
      <c r="C653" s="137"/>
      <c r="E653" s="130" t="s">
        <v>684</v>
      </c>
      <c r="F653" s="130"/>
      <c r="G653" s="138" t="s">
        <v>18</v>
      </c>
      <c r="H653" s="138"/>
      <c r="J653" s="138" t="s">
        <v>71</v>
      </c>
      <c r="K653" s="138"/>
      <c r="N653" s="130" t="s">
        <v>581</v>
      </c>
      <c r="O653" s="130"/>
      <c r="P653" s="130"/>
      <c r="Q653" s="130"/>
      <c r="R653" s="130"/>
      <c r="S653" s="130"/>
      <c r="T653" s="130"/>
      <c r="U653" s="130"/>
      <c r="W653" s="6" t="s">
        <v>436</v>
      </c>
      <c r="Y653" s="139">
        <v>-16.64</v>
      </c>
      <c r="Z653" s="139"/>
      <c r="AB653" s="7">
        <v>-3.33</v>
      </c>
      <c r="AD653" s="8">
        <v>-19.97</v>
      </c>
      <c r="AF653" s="8">
        <v>396647.39</v>
      </c>
      <c r="AH653" s="5" t="s">
        <v>623</v>
      </c>
    </row>
    <row r="654" spans="2:34" ht="15" customHeight="1">
      <c r="B654" s="137">
        <v>501</v>
      </c>
      <c r="C654" s="137"/>
      <c r="E654" s="130" t="s">
        <v>685</v>
      </c>
      <c r="F654" s="130"/>
      <c r="G654" s="138" t="s">
        <v>18</v>
      </c>
      <c r="H654" s="138"/>
      <c r="J654" s="138" t="s">
        <v>503</v>
      </c>
      <c r="K654" s="138"/>
      <c r="N654" s="130" t="s">
        <v>686</v>
      </c>
      <c r="O654" s="130"/>
      <c r="P654" s="130"/>
      <c r="Q654" s="130"/>
      <c r="R654" s="130"/>
      <c r="S654" s="130"/>
      <c r="T654" s="130"/>
      <c r="U654" s="130"/>
      <c r="W654" s="6" t="s">
        <v>25</v>
      </c>
      <c r="Y654" s="139">
        <v>-41.6</v>
      </c>
      <c r="Z654" s="139"/>
      <c r="AD654" s="8">
        <v>-41.6</v>
      </c>
      <c r="AF654" s="8">
        <v>396605.79</v>
      </c>
      <c r="AH654" s="5" t="s">
        <v>623</v>
      </c>
    </row>
    <row r="655" spans="2:34" ht="15" customHeight="1">
      <c r="B655" s="137">
        <v>532</v>
      </c>
      <c r="C655" s="137"/>
      <c r="E655" s="130" t="s">
        <v>687</v>
      </c>
      <c r="F655" s="130"/>
      <c r="G655" s="138" t="s">
        <v>18</v>
      </c>
      <c r="H655" s="138"/>
      <c r="J655" s="138" t="s">
        <v>179</v>
      </c>
      <c r="K655" s="138"/>
      <c r="N655" s="130" t="s">
        <v>688</v>
      </c>
      <c r="O655" s="130"/>
      <c r="P655" s="130"/>
      <c r="Q655" s="130"/>
      <c r="R655" s="130"/>
      <c r="S655" s="130"/>
      <c r="T655" s="130"/>
      <c r="U655" s="130"/>
      <c r="W655" s="6" t="s">
        <v>646</v>
      </c>
      <c r="Y655" s="139">
        <v>-53</v>
      </c>
      <c r="Z655" s="139"/>
      <c r="AD655" s="8">
        <v>-53</v>
      </c>
      <c r="AF655" s="8">
        <v>396552.79</v>
      </c>
      <c r="AH655" s="5" t="s">
        <v>623</v>
      </c>
    </row>
    <row r="656" spans="2:34" ht="15" customHeight="1">
      <c r="B656" s="137">
        <v>502</v>
      </c>
      <c r="C656" s="137"/>
      <c r="E656" s="130" t="s">
        <v>687</v>
      </c>
      <c r="F656" s="130"/>
      <c r="G656" s="138" t="s">
        <v>18</v>
      </c>
      <c r="H656" s="138"/>
      <c r="J656" s="138" t="s">
        <v>28</v>
      </c>
      <c r="K656" s="138"/>
      <c r="N656" s="130" t="s">
        <v>257</v>
      </c>
      <c r="O656" s="130"/>
      <c r="P656" s="130"/>
      <c r="Q656" s="130"/>
      <c r="R656" s="130"/>
      <c r="S656" s="130"/>
      <c r="T656" s="130"/>
      <c r="U656" s="130"/>
      <c r="W656" s="6" t="s">
        <v>79</v>
      </c>
      <c r="Y656" s="139">
        <v>-134.9</v>
      </c>
      <c r="Z656" s="139"/>
      <c r="AB656" s="7">
        <v>-6.75</v>
      </c>
      <c r="AD656" s="8">
        <v>-141.65</v>
      </c>
      <c r="AF656" s="8">
        <v>396411.14</v>
      </c>
      <c r="AH656" s="5" t="s">
        <v>623</v>
      </c>
    </row>
    <row r="657" spans="2:34" ht="15" customHeight="1">
      <c r="B657" s="137">
        <v>503</v>
      </c>
      <c r="C657" s="137"/>
      <c r="E657" s="130" t="s">
        <v>687</v>
      </c>
      <c r="F657" s="130"/>
      <c r="G657" s="138" t="s">
        <v>18</v>
      </c>
      <c r="H657" s="138"/>
      <c r="J657" s="138" t="s">
        <v>77</v>
      </c>
      <c r="K657" s="138"/>
      <c r="N657" s="130" t="s">
        <v>84</v>
      </c>
      <c r="O657" s="130"/>
      <c r="P657" s="130"/>
      <c r="Q657" s="130"/>
      <c r="R657" s="130"/>
      <c r="S657" s="130"/>
      <c r="T657" s="130"/>
      <c r="U657" s="130"/>
      <c r="W657" s="6" t="s">
        <v>79</v>
      </c>
      <c r="Y657" s="139">
        <v>-359.29</v>
      </c>
      <c r="Z657" s="139"/>
      <c r="AB657" s="7">
        <v>-17.96</v>
      </c>
      <c r="AD657" s="8">
        <v>-377.25</v>
      </c>
      <c r="AF657" s="8">
        <v>396033.89</v>
      </c>
      <c r="AH657" s="5" t="s">
        <v>623</v>
      </c>
    </row>
    <row r="658" spans="2:34" ht="15" customHeight="1">
      <c r="B658" s="137">
        <v>519</v>
      </c>
      <c r="C658" s="137"/>
      <c r="E658" s="130" t="s">
        <v>689</v>
      </c>
      <c r="F658" s="130"/>
      <c r="G658" s="138" t="s">
        <v>18</v>
      </c>
      <c r="H658" s="138"/>
      <c r="J658" s="138" t="s">
        <v>690</v>
      </c>
      <c r="K658" s="138"/>
      <c r="N658" s="130" t="s">
        <v>691</v>
      </c>
      <c r="O658" s="130"/>
      <c r="P658" s="130"/>
      <c r="Q658" s="130"/>
      <c r="R658" s="130"/>
      <c r="S658" s="130"/>
      <c r="T658" s="130"/>
      <c r="U658" s="130"/>
      <c r="W658" s="6" t="s">
        <v>692</v>
      </c>
      <c r="Y658" s="139">
        <v>-700</v>
      </c>
      <c r="Z658" s="139"/>
      <c r="AD658" s="8">
        <v>-700</v>
      </c>
      <c r="AF658" s="8">
        <v>395333.89</v>
      </c>
      <c r="AH658" s="5" t="s">
        <v>623</v>
      </c>
    </row>
    <row r="659" spans="2:34" ht="15" customHeight="1">
      <c r="B659" s="137">
        <v>520</v>
      </c>
      <c r="C659" s="137"/>
      <c r="E659" s="130" t="s">
        <v>689</v>
      </c>
      <c r="F659" s="130"/>
      <c r="G659" s="138" t="s">
        <v>18</v>
      </c>
      <c r="H659" s="138"/>
      <c r="J659" s="138" t="s">
        <v>690</v>
      </c>
      <c r="K659" s="138"/>
      <c r="N659" s="130" t="s">
        <v>691</v>
      </c>
      <c r="O659" s="130"/>
      <c r="P659" s="130"/>
      <c r="Q659" s="130"/>
      <c r="R659" s="130"/>
      <c r="S659" s="130"/>
      <c r="T659" s="130"/>
      <c r="U659" s="130"/>
      <c r="W659" s="6" t="s">
        <v>693</v>
      </c>
      <c r="Y659" s="139">
        <v>-500</v>
      </c>
      <c r="Z659" s="139"/>
      <c r="AD659" s="8">
        <v>-500</v>
      </c>
      <c r="AF659" s="8">
        <v>394833.89</v>
      </c>
      <c r="AH659" s="5" t="s">
        <v>623</v>
      </c>
    </row>
    <row r="660" spans="2:34" ht="15" customHeight="1">
      <c r="B660" s="137">
        <v>521</v>
      </c>
      <c r="C660" s="137"/>
      <c r="E660" s="130" t="s">
        <v>689</v>
      </c>
      <c r="F660" s="130"/>
      <c r="G660" s="138" t="s">
        <v>18</v>
      </c>
      <c r="H660" s="138"/>
      <c r="J660" s="138" t="s">
        <v>690</v>
      </c>
      <c r="K660" s="138"/>
      <c r="N660" s="130" t="s">
        <v>691</v>
      </c>
      <c r="O660" s="130"/>
      <c r="P660" s="130"/>
      <c r="Q660" s="130"/>
      <c r="R660" s="130"/>
      <c r="S660" s="130"/>
      <c r="T660" s="130"/>
      <c r="U660" s="130"/>
      <c r="W660" s="6" t="s">
        <v>694</v>
      </c>
      <c r="Y660" s="139">
        <v>-900.3</v>
      </c>
      <c r="Z660" s="139"/>
      <c r="AD660" s="8">
        <v>-900.3</v>
      </c>
      <c r="AF660" s="8">
        <v>393933.59</v>
      </c>
      <c r="AH660" s="5" t="s">
        <v>623</v>
      </c>
    </row>
    <row r="661" spans="2:34" ht="15" customHeight="1">
      <c r="B661" s="137">
        <v>522</v>
      </c>
      <c r="C661" s="137"/>
      <c r="E661" s="130" t="s">
        <v>689</v>
      </c>
      <c r="F661" s="130"/>
      <c r="G661" s="138" t="s">
        <v>18</v>
      </c>
      <c r="H661" s="138"/>
      <c r="J661" s="138" t="s">
        <v>690</v>
      </c>
      <c r="K661" s="138"/>
      <c r="N661" s="130" t="s">
        <v>691</v>
      </c>
      <c r="O661" s="130"/>
      <c r="P661" s="130"/>
      <c r="Q661" s="130"/>
      <c r="R661" s="130"/>
      <c r="S661" s="130"/>
      <c r="T661" s="130"/>
      <c r="U661" s="130"/>
      <c r="W661" s="6" t="s">
        <v>578</v>
      </c>
      <c r="Y661" s="139">
        <v>-1000</v>
      </c>
      <c r="Z661" s="139"/>
      <c r="AD661" s="8">
        <v>-1000</v>
      </c>
      <c r="AF661" s="8">
        <v>392933.59</v>
      </c>
      <c r="AH661" s="5" t="s">
        <v>623</v>
      </c>
    </row>
    <row r="662" spans="2:34" ht="15" customHeight="1">
      <c r="B662" s="137">
        <v>524</v>
      </c>
      <c r="C662" s="137"/>
      <c r="E662" s="130" t="s">
        <v>689</v>
      </c>
      <c r="F662" s="130"/>
      <c r="G662" s="138" t="s">
        <v>18</v>
      </c>
      <c r="H662" s="138"/>
      <c r="J662" s="138" t="s">
        <v>94</v>
      </c>
      <c r="K662" s="138"/>
      <c r="N662" s="130" t="s">
        <v>95</v>
      </c>
      <c r="O662" s="130"/>
      <c r="P662" s="130"/>
      <c r="Q662" s="130"/>
      <c r="R662" s="130"/>
      <c r="S662" s="130"/>
      <c r="T662" s="130"/>
      <c r="U662" s="130"/>
      <c r="W662" s="6" t="s">
        <v>96</v>
      </c>
      <c r="Y662" s="139">
        <v>-133.01</v>
      </c>
      <c r="Z662" s="139"/>
      <c r="AB662" s="7">
        <v>-26.6</v>
      </c>
      <c r="AD662" s="8">
        <v>-159.61000000000001</v>
      </c>
      <c r="AF662" s="8">
        <v>392773.98</v>
      </c>
      <c r="AH662" s="5" t="s">
        <v>623</v>
      </c>
    </row>
    <row r="663" spans="2:34" ht="15" customHeight="1">
      <c r="B663" s="137">
        <v>533</v>
      </c>
      <c r="C663" s="137"/>
      <c r="E663" s="130" t="s">
        <v>689</v>
      </c>
      <c r="F663" s="130"/>
      <c r="G663" s="138" t="s">
        <v>18</v>
      </c>
      <c r="H663" s="138"/>
      <c r="J663" s="138" t="s">
        <v>97</v>
      </c>
      <c r="K663" s="138"/>
      <c r="N663" s="130" t="s">
        <v>98</v>
      </c>
      <c r="O663" s="130"/>
      <c r="P663" s="130"/>
      <c r="Q663" s="130"/>
      <c r="R663" s="130"/>
      <c r="S663" s="130"/>
      <c r="T663" s="130"/>
      <c r="U663" s="130"/>
      <c r="W663" s="6" t="s">
        <v>99</v>
      </c>
      <c r="Y663" s="139">
        <v>-286</v>
      </c>
      <c r="Z663" s="139"/>
      <c r="AB663" s="7">
        <v>-54.34</v>
      </c>
      <c r="AD663" s="8">
        <v>-340.34</v>
      </c>
      <c r="AF663" s="8">
        <v>392433.64</v>
      </c>
      <c r="AH663" s="5" t="s">
        <v>623</v>
      </c>
    </row>
    <row r="664" spans="2:34" ht="15" customHeight="1">
      <c r="B664" s="137">
        <v>533</v>
      </c>
      <c r="C664" s="137"/>
      <c r="E664" s="130" t="s">
        <v>689</v>
      </c>
      <c r="F664" s="130"/>
      <c r="G664" s="138" t="s">
        <v>18</v>
      </c>
      <c r="H664" s="138"/>
      <c r="J664" s="138" t="s">
        <v>97</v>
      </c>
      <c r="K664" s="138"/>
      <c r="N664" s="130" t="s">
        <v>98</v>
      </c>
      <c r="O664" s="130"/>
      <c r="P664" s="130"/>
      <c r="Q664" s="130"/>
      <c r="R664" s="130"/>
      <c r="S664" s="130"/>
      <c r="T664" s="130"/>
      <c r="U664" s="130"/>
      <c r="W664" s="6" t="s">
        <v>99</v>
      </c>
      <c r="Y664" s="139">
        <v>-1.72</v>
      </c>
      <c r="Z664" s="139"/>
      <c r="AD664" s="8">
        <v>-1.72</v>
      </c>
      <c r="AF664" s="8">
        <v>392431.92</v>
      </c>
      <c r="AH664" s="5" t="s">
        <v>623</v>
      </c>
    </row>
    <row r="665" spans="2:34" ht="15" customHeight="1">
      <c r="B665" s="137">
        <v>113</v>
      </c>
      <c r="C665" s="137"/>
      <c r="E665" s="130" t="s">
        <v>695</v>
      </c>
      <c r="F665" s="130"/>
      <c r="G665" s="138" t="s">
        <v>18</v>
      </c>
      <c r="H665" s="138"/>
      <c r="J665" s="138" t="s">
        <v>403</v>
      </c>
      <c r="K665" s="138"/>
      <c r="N665" s="130" t="s">
        <v>370</v>
      </c>
      <c r="O665" s="130"/>
      <c r="P665" s="130"/>
      <c r="Q665" s="130"/>
      <c r="R665" s="130"/>
      <c r="S665" s="130"/>
      <c r="T665" s="130"/>
      <c r="U665" s="130"/>
      <c r="W665" s="6" t="s">
        <v>25</v>
      </c>
      <c r="Y665" s="139">
        <v>3245.56</v>
      </c>
      <c r="Z665" s="139"/>
      <c r="AD665" s="8">
        <v>3245.56</v>
      </c>
      <c r="AF665" s="8">
        <v>395677.48</v>
      </c>
      <c r="AH665" s="5" t="s">
        <v>623</v>
      </c>
    </row>
    <row r="666" spans="2:34" ht="15" customHeight="1">
      <c r="B666" s="137">
        <v>506</v>
      </c>
      <c r="C666" s="137"/>
      <c r="E666" s="130" t="s">
        <v>695</v>
      </c>
      <c r="F666" s="130"/>
      <c r="G666" s="138" t="s">
        <v>18</v>
      </c>
      <c r="H666" s="138"/>
      <c r="J666" s="138" t="s">
        <v>47</v>
      </c>
      <c r="K666" s="138"/>
      <c r="N666" s="130" t="s">
        <v>139</v>
      </c>
      <c r="O666" s="130"/>
      <c r="P666" s="130"/>
      <c r="Q666" s="130"/>
      <c r="R666" s="130"/>
      <c r="S666" s="130"/>
      <c r="T666" s="130"/>
      <c r="U666" s="130"/>
      <c r="W666" s="6" t="s">
        <v>54</v>
      </c>
      <c r="Y666" s="139">
        <v>-2002.07</v>
      </c>
      <c r="Z666" s="139"/>
      <c r="AD666" s="8">
        <v>-2002.07</v>
      </c>
      <c r="AF666" s="8">
        <v>393675.41</v>
      </c>
      <c r="AH666" s="5" t="s">
        <v>623</v>
      </c>
    </row>
    <row r="667" spans="2:34" ht="15" customHeight="1">
      <c r="B667" s="137">
        <v>504</v>
      </c>
      <c r="C667" s="137"/>
      <c r="E667" s="130" t="s">
        <v>695</v>
      </c>
      <c r="F667" s="130"/>
      <c r="G667" s="138" t="s">
        <v>18</v>
      </c>
      <c r="H667" s="138"/>
      <c r="J667" s="138" t="s">
        <v>63</v>
      </c>
      <c r="K667" s="138"/>
      <c r="N667" s="130" t="s">
        <v>64</v>
      </c>
      <c r="O667" s="130"/>
      <c r="P667" s="130"/>
      <c r="Q667" s="130"/>
      <c r="R667" s="130"/>
      <c r="S667" s="130"/>
      <c r="T667" s="130"/>
      <c r="U667" s="130"/>
      <c r="W667" s="6" t="s">
        <v>65</v>
      </c>
      <c r="Y667" s="139">
        <v>-450</v>
      </c>
      <c r="Z667" s="139"/>
      <c r="AB667" s="7">
        <v>-90</v>
      </c>
      <c r="AD667" s="8">
        <v>-540</v>
      </c>
      <c r="AF667" s="8">
        <v>393135.41</v>
      </c>
      <c r="AH667" s="5" t="s">
        <v>623</v>
      </c>
    </row>
    <row r="668" spans="2:34" ht="15" customHeight="1">
      <c r="B668" s="137">
        <v>505</v>
      </c>
      <c r="C668" s="137"/>
      <c r="E668" s="130" t="s">
        <v>695</v>
      </c>
      <c r="F668" s="130"/>
      <c r="G668" s="138" t="s">
        <v>18</v>
      </c>
      <c r="H668" s="138"/>
      <c r="J668" s="138" t="s">
        <v>28</v>
      </c>
      <c r="K668" s="138"/>
      <c r="N668" s="130" t="s">
        <v>307</v>
      </c>
      <c r="O668" s="130"/>
      <c r="P668" s="130"/>
      <c r="Q668" s="130"/>
      <c r="R668" s="130"/>
      <c r="S668" s="130"/>
      <c r="T668" s="130"/>
      <c r="U668" s="130"/>
      <c r="W668" s="6" t="s">
        <v>289</v>
      </c>
      <c r="Y668" s="139">
        <v>-295</v>
      </c>
      <c r="Z668" s="139"/>
      <c r="AD668" s="8">
        <v>-295</v>
      </c>
      <c r="AF668" s="8">
        <v>392840.41</v>
      </c>
      <c r="AH668" s="5" t="s">
        <v>623</v>
      </c>
    </row>
    <row r="669" spans="2:34" ht="15" customHeight="1">
      <c r="B669" s="137">
        <v>508</v>
      </c>
      <c r="C669" s="137"/>
      <c r="E669" s="130" t="s">
        <v>695</v>
      </c>
      <c r="F669" s="130"/>
      <c r="G669" s="138" t="s">
        <v>18</v>
      </c>
      <c r="H669" s="138"/>
      <c r="J669" s="138" t="s">
        <v>28</v>
      </c>
      <c r="K669" s="138"/>
      <c r="N669" s="130" t="s">
        <v>93</v>
      </c>
      <c r="O669" s="130"/>
      <c r="P669" s="130"/>
      <c r="Q669" s="130"/>
      <c r="R669" s="130"/>
      <c r="S669" s="130"/>
      <c r="T669" s="130"/>
      <c r="U669" s="130"/>
      <c r="W669" s="6" t="s">
        <v>79</v>
      </c>
      <c r="Y669" s="139">
        <v>-146.6</v>
      </c>
      <c r="Z669" s="139"/>
      <c r="AB669" s="7">
        <v>-7.33</v>
      </c>
      <c r="AD669" s="8">
        <v>-153.93</v>
      </c>
      <c r="AF669" s="8">
        <v>392686.48</v>
      </c>
      <c r="AH669" s="5" t="s">
        <v>623</v>
      </c>
    </row>
    <row r="670" spans="2:34" ht="15" customHeight="1">
      <c r="B670" s="137">
        <v>507</v>
      </c>
      <c r="C670" s="137"/>
      <c r="E670" s="130" t="s">
        <v>695</v>
      </c>
      <c r="F670" s="130"/>
      <c r="G670" s="138" t="s">
        <v>18</v>
      </c>
      <c r="H670" s="138"/>
      <c r="J670" s="138" t="s">
        <v>40</v>
      </c>
      <c r="K670" s="138"/>
      <c r="N670" s="130" t="s">
        <v>696</v>
      </c>
      <c r="O670" s="130"/>
      <c r="P670" s="130"/>
      <c r="Q670" s="130"/>
      <c r="R670" s="130"/>
      <c r="S670" s="130"/>
      <c r="T670" s="130"/>
      <c r="U670" s="130"/>
      <c r="W670" s="6" t="s">
        <v>697</v>
      </c>
      <c r="Y670" s="139">
        <v>-4761</v>
      </c>
      <c r="Z670" s="139"/>
      <c r="AB670" s="7">
        <v>-952.2</v>
      </c>
      <c r="AD670" s="8">
        <v>-5713.2</v>
      </c>
      <c r="AF670" s="8">
        <v>386973.28</v>
      </c>
      <c r="AH670" s="5" t="s">
        <v>623</v>
      </c>
    </row>
    <row r="671" spans="2:34" ht="15" customHeight="1">
      <c r="B671" s="137">
        <v>109</v>
      </c>
      <c r="C671" s="137"/>
      <c r="E671" s="130" t="s">
        <v>698</v>
      </c>
      <c r="F671" s="130"/>
      <c r="G671" s="138" t="s">
        <v>18</v>
      </c>
      <c r="H671" s="138"/>
      <c r="J671" s="138" t="s">
        <v>369</v>
      </c>
      <c r="K671" s="138"/>
      <c r="N671" s="130" t="s">
        <v>370</v>
      </c>
      <c r="O671" s="130"/>
      <c r="P671" s="130"/>
      <c r="Q671" s="130"/>
      <c r="R671" s="130"/>
      <c r="S671" s="130"/>
      <c r="T671" s="130"/>
      <c r="U671" s="130"/>
      <c r="W671" s="6" t="s">
        <v>25</v>
      </c>
      <c r="Y671" s="139">
        <v>8634.5499999999993</v>
      </c>
      <c r="Z671" s="139"/>
      <c r="AD671" s="8">
        <v>8634.5499999999993</v>
      </c>
      <c r="AF671" s="8">
        <v>395607.83</v>
      </c>
      <c r="AH671" s="5" t="s">
        <v>623</v>
      </c>
    </row>
    <row r="672" spans="2:34" ht="15" customHeight="1">
      <c r="B672" s="137">
        <v>509</v>
      </c>
      <c r="C672" s="137"/>
      <c r="E672" s="130" t="s">
        <v>698</v>
      </c>
      <c r="F672" s="130"/>
      <c r="G672" s="138" t="s">
        <v>18</v>
      </c>
      <c r="H672" s="138"/>
      <c r="J672" s="138" t="s">
        <v>386</v>
      </c>
      <c r="K672" s="138"/>
      <c r="N672" s="130" t="s">
        <v>699</v>
      </c>
      <c r="O672" s="130"/>
      <c r="P672" s="130"/>
      <c r="Q672" s="130"/>
      <c r="R672" s="130"/>
      <c r="S672" s="130"/>
      <c r="T672" s="130"/>
      <c r="U672" s="130"/>
      <c r="W672" s="6" t="s">
        <v>514</v>
      </c>
      <c r="Y672" s="139">
        <v>-400</v>
      </c>
      <c r="Z672" s="139"/>
      <c r="AB672" s="7">
        <v>-80</v>
      </c>
      <c r="AD672" s="8">
        <v>-480</v>
      </c>
      <c r="AF672" s="8">
        <v>395127.83</v>
      </c>
      <c r="AH672" s="5" t="s">
        <v>623</v>
      </c>
    </row>
    <row r="673" spans="2:34" ht="15" customHeight="1">
      <c r="B673" s="137">
        <v>511</v>
      </c>
      <c r="C673" s="137"/>
      <c r="E673" s="130" t="s">
        <v>698</v>
      </c>
      <c r="F673" s="130"/>
      <c r="G673" s="138" t="s">
        <v>18</v>
      </c>
      <c r="H673" s="138"/>
      <c r="J673" s="138" t="s">
        <v>28</v>
      </c>
      <c r="K673" s="138"/>
      <c r="N673" s="130" t="s">
        <v>276</v>
      </c>
      <c r="O673" s="130"/>
      <c r="P673" s="130"/>
      <c r="Q673" s="130"/>
      <c r="R673" s="130"/>
      <c r="S673" s="130"/>
      <c r="T673" s="130"/>
      <c r="U673" s="130"/>
      <c r="W673" s="6" t="s">
        <v>30</v>
      </c>
      <c r="Y673" s="139">
        <v>-936</v>
      </c>
      <c r="Z673" s="139"/>
      <c r="AD673" s="8">
        <v>-936</v>
      </c>
      <c r="AF673" s="8">
        <v>394191.83</v>
      </c>
      <c r="AH673" s="5" t="s">
        <v>623</v>
      </c>
    </row>
    <row r="674" spans="2:34" ht="15" customHeight="1">
      <c r="B674" s="137">
        <v>510</v>
      </c>
      <c r="C674" s="137"/>
      <c r="E674" s="130" t="s">
        <v>698</v>
      </c>
      <c r="F674" s="130"/>
      <c r="G674" s="138" t="s">
        <v>18</v>
      </c>
      <c r="H674" s="138"/>
      <c r="J674" s="138" t="s">
        <v>74</v>
      </c>
      <c r="K674" s="138"/>
      <c r="N674" s="130" t="s">
        <v>700</v>
      </c>
      <c r="O674" s="130"/>
      <c r="P674" s="130"/>
      <c r="Q674" s="130"/>
      <c r="R674" s="130"/>
      <c r="S674" s="130"/>
      <c r="T674" s="130"/>
      <c r="U674" s="130"/>
      <c r="W674" s="6" t="s">
        <v>289</v>
      </c>
      <c r="Y674" s="139">
        <v>-450</v>
      </c>
      <c r="Z674" s="139"/>
      <c r="AD674" s="8">
        <v>-450</v>
      </c>
      <c r="AF674" s="8">
        <v>393741.83</v>
      </c>
      <c r="AH674" s="5" t="s">
        <v>623</v>
      </c>
    </row>
    <row r="675" spans="2:34" ht="15" customHeight="1">
      <c r="B675" s="137">
        <v>512</v>
      </c>
      <c r="C675" s="137"/>
      <c r="E675" s="130" t="s">
        <v>701</v>
      </c>
      <c r="F675" s="130"/>
      <c r="G675" s="138" t="s">
        <v>18</v>
      </c>
      <c r="H675" s="138"/>
      <c r="J675" s="138" t="s">
        <v>550</v>
      </c>
      <c r="K675" s="138"/>
      <c r="N675" s="130" t="s">
        <v>663</v>
      </c>
      <c r="O675" s="130"/>
      <c r="P675" s="130"/>
      <c r="Q675" s="130"/>
      <c r="R675" s="130"/>
      <c r="S675" s="130"/>
      <c r="T675" s="130"/>
      <c r="U675" s="130"/>
      <c r="W675" s="6" t="s">
        <v>79</v>
      </c>
      <c r="Y675" s="139">
        <v>-195.45</v>
      </c>
      <c r="Z675" s="139"/>
      <c r="AB675" s="7">
        <v>-9.77</v>
      </c>
      <c r="AD675" s="8">
        <v>-205.22</v>
      </c>
      <c r="AF675" s="8">
        <v>393536.61</v>
      </c>
      <c r="AH675" s="5" t="s">
        <v>623</v>
      </c>
    </row>
    <row r="676" spans="2:34" ht="15" customHeight="1">
      <c r="B676" s="137">
        <v>513</v>
      </c>
      <c r="C676" s="137"/>
      <c r="E676" s="130" t="s">
        <v>702</v>
      </c>
      <c r="F676" s="130"/>
      <c r="G676" s="138" t="s">
        <v>18</v>
      </c>
      <c r="H676" s="138"/>
      <c r="J676" s="138" t="s">
        <v>47</v>
      </c>
      <c r="K676" s="138"/>
      <c r="N676" s="130" t="s">
        <v>104</v>
      </c>
      <c r="O676" s="130"/>
      <c r="P676" s="130"/>
      <c r="Q676" s="130"/>
      <c r="R676" s="130"/>
      <c r="S676" s="130"/>
      <c r="T676" s="130"/>
      <c r="U676" s="130"/>
      <c r="W676" s="6" t="s">
        <v>474</v>
      </c>
      <c r="Y676" s="139">
        <v>-1552.37</v>
      </c>
      <c r="Z676" s="139"/>
      <c r="AD676" s="8">
        <v>-1552.37</v>
      </c>
      <c r="AF676" s="8">
        <v>391984.24</v>
      </c>
      <c r="AH676" s="5" t="s">
        <v>623</v>
      </c>
    </row>
    <row r="677" spans="2:34" ht="15" customHeight="1">
      <c r="B677" s="137">
        <v>514</v>
      </c>
      <c r="C677" s="137"/>
      <c r="E677" s="130" t="s">
        <v>702</v>
      </c>
      <c r="F677" s="130"/>
      <c r="G677" s="138" t="s">
        <v>18</v>
      </c>
      <c r="H677" s="138"/>
      <c r="J677" s="138" t="s">
        <v>47</v>
      </c>
      <c r="K677" s="138"/>
      <c r="N677" s="130" t="s">
        <v>104</v>
      </c>
      <c r="O677" s="130"/>
      <c r="P677" s="130"/>
      <c r="Q677" s="130"/>
      <c r="R677" s="130"/>
      <c r="S677" s="130"/>
      <c r="T677" s="130"/>
      <c r="U677" s="130"/>
      <c r="W677" s="6" t="s">
        <v>229</v>
      </c>
      <c r="Y677" s="139">
        <v>-2942.29</v>
      </c>
      <c r="Z677" s="139"/>
      <c r="AD677" s="8">
        <v>-2942.29</v>
      </c>
      <c r="AF677" s="8">
        <v>389041.95</v>
      </c>
      <c r="AH677" s="5" t="s">
        <v>623</v>
      </c>
    </row>
    <row r="678" spans="2:34" ht="15" customHeight="1">
      <c r="B678" s="137">
        <v>515</v>
      </c>
      <c r="C678" s="137"/>
      <c r="E678" s="130" t="s">
        <v>702</v>
      </c>
      <c r="F678" s="130"/>
      <c r="G678" s="138" t="s">
        <v>18</v>
      </c>
      <c r="H678" s="138"/>
      <c r="J678" s="138" t="s">
        <v>47</v>
      </c>
      <c r="K678" s="138"/>
      <c r="N678" s="130" t="s">
        <v>104</v>
      </c>
      <c r="O678" s="130"/>
      <c r="P678" s="130"/>
      <c r="Q678" s="130"/>
      <c r="R678" s="130"/>
      <c r="S678" s="130"/>
      <c r="T678" s="130"/>
      <c r="U678" s="130"/>
      <c r="W678" s="6" t="s">
        <v>703</v>
      </c>
      <c r="Y678" s="139">
        <v>-2365.58</v>
      </c>
      <c r="Z678" s="139"/>
      <c r="AD678" s="8">
        <v>-2365.58</v>
      </c>
      <c r="AF678" s="8">
        <v>386676.37</v>
      </c>
      <c r="AH678" s="5" t="s">
        <v>623</v>
      </c>
    </row>
    <row r="679" spans="2:34" ht="15" customHeight="1">
      <c r="B679" s="137">
        <v>516</v>
      </c>
      <c r="C679" s="137"/>
      <c r="E679" s="130" t="s">
        <v>702</v>
      </c>
      <c r="F679" s="130"/>
      <c r="G679" s="138" t="s">
        <v>18</v>
      </c>
      <c r="H679" s="138"/>
      <c r="J679" s="138" t="s">
        <v>386</v>
      </c>
      <c r="K679" s="138"/>
      <c r="N679" s="130" t="s">
        <v>704</v>
      </c>
      <c r="O679" s="130"/>
      <c r="P679" s="130"/>
      <c r="Q679" s="130"/>
      <c r="R679" s="130"/>
      <c r="S679" s="130"/>
      <c r="T679" s="130"/>
      <c r="U679" s="130"/>
      <c r="W679" s="6" t="s">
        <v>289</v>
      </c>
      <c r="Y679" s="139">
        <v>-3000</v>
      </c>
      <c r="Z679" s="139"/>
      <c r="AD679" s="8">
        <v>-3000</v>
      </c>
      <c r="AF679" s="8">
        <v>383676.37</v>
      </c>
      <c r="AH679" s="5" t="s">
        <v>623</v>
      </c>
    </row>
    <row r="680" spans="2:34" ht="15" customHeight="1">
      <c r="B680" s="137">
        <v>116</v>
      </c>
      <c r="C680" s="137"/>
      <c r="E680" s="130" t="s">
        <v>705</v>
      </c>
      <c r="F680" s="130"/>
      <c r="G680" s="138" t="s">
        <v>18</v>
      </c>
      <c r="H680" s="138"/>
      <c r="J680" s="138" t="s">
        <v>106</v>
      </c>
      <c r="K680" s="138"/>
      <c r="N680" s="130" t="s">
        <v>107</v>
      </c>
      <c r="O680" s="130"/>
      <c r="P680" s="130"/>
      <c r="Q680" s="130"/>
      <c r="R680" s="130"/>
      <c r="S680" s="130"/>
      <c r="T680" s="130"/>
      <c r="U680" s="130"/>
      <c r="W680" s="6" t="s">
        <v>108</v>
      </c>
      <c r="Y680" s="139">
        <v>66.180000000000007</v>
      </c>
      <c r="Z680" s="139"/>
      <c r="AD680" s="8">
        <v>66.180000000000007</v>
      </c>
      <c r="AF680" s="8">
        <v>383742.55</v>
      </c>
      <c r="AH680" s="5" t="s">
        <v>623</v>
      </c>
    </row>
    <row r="681" spans="2:34" ht="15" customHeight="1">
      <c r="B681" s="137">
        <v>517</v>
      </c>
      <c r="C681" s="137"/>
      <c r="E681" s="130" t="s">
        <v>705</v>
      </c>
      <c r="F681" s="130"/>
      <c r="G681" s="138" t="s">
        <v>18</v>
      </c>
      <c r="H681" s="138"/>
      <c r="J681" s="138" t="s">
        <v>26</v>
      </c>
      <c r="K681" s="138"/>
      <c r="N681" s="130" t="s">
        <v>333</v>
      </c>
      <c r="O681" s="130"/>
      <c r="P681" s="130"/>
      <c r="Q681" s="130"/>
      <c r="R681" s="130"/>
      <c r="S681" s="130"/>
      <c r="T681" s="130"/>
      <c r="U681" s="130"/>
      <c r="W681" s="6" t="s">
        <v>25</v>
      </c>
      <c r="Y681" s="139">
        <v>-6974.44</v>
      </c>
      <c r="Z681" s="139"/>
      <c r="AB681" s="7">
        <v>-1394.89</v>
      </c>
      <c r="AD681" s="8">
        <v>-8369.33</v>
      </c>
      <c r="AF681" s="8">
        <v>375373.22</v>
      </c>
      <c r="AH681" s="5" t="s">
        <v>623</v>
      </c>
    </row>
    <row r="682" spans="2:34" ht="15" customHeight="1">
      <c r="B682" s="137">
        <v>518</v>
      </c>
      <c r="C682" s="137"/>
      <c r="E682" s="130" t="s">
        <v>705</v>
      </c>
      <c r="F682" s="130"/>
      <c r="G682" s="138" t="s">
        <v>18</v>
      </c>
      <c r="H682" s="138"/>
      <c r="J682" s="138" t="s">
        <v>184</v>
      </c>
      <c r="K682" s="138"/>
      <c r="N682" s="130" t="s">
        <v>706</v>
      </c>
      <c r="O682" s="130"/>
      <c r="P682" s="130"/>
      <c r="Q682" s="130"/>
      <c r="R682" s="130"/>
      <c r="S682" s="130"/>
      <c r="T682" s="130"/>
      <c r="U682" s="130"/>
      <c r="W682" s="6" t="s">
        <v>707</v>
      </c>
      <c r="Y682" s="139">
        <v>-500</v>
      </c>
      <c r="Z682" s="139"/>
      <c r="AD682" s="8">
        <v>-500</v>
      </c>
      <c r="AF682" s="8">
        <v>374873.22</v>
      </c>
      <c r="AH682" s="5" t="s">
        <v>623</v>
      </c>
    </row>
    <row r="683" spans="2:34" ht="15" customHeight="1">
      <c r="B683" s="137">
        <v>527</v>
      </c>
      <c r="C683" s="137"/>
      <c r="E683" s="130" t="s">
        <v>705</v>
      </c>
      <c r="F683" s="130"/>
      <c r="G683" s="138" t="s">
        <v>18</v>
      </c>
      <c r="H683" s="138"/>
      <c r="J683" s="138" t="s">
        <v>690</v>
      </c>
      <c r="K683" s="138"/>
      <c r="N683" s="130" t="s">
        <v>691</v>
      </c>
      <c r="O683" s="130"/>
      <c r="P683" s="130"/>
      <c r="Q683" s="130"/>
      <c r="R683" s="130"/>
      <c r="S683" s="130"/>
      <c r="T683" s="130"/>
      <c r="U683" s="130"/>
      <c r="W683" s="6" t="s">
        <v>708</v>
      </c>
      <c r="Y683" s="139">
        <v>-1000</v>
      </c>
      <c r="Z683" s="139"/>
      <c r="AD683" s="8">
        <v>-1000</v>
      </c>
      <c r="AF683" s="8">
        <v>373873.22</v>
      </c>
      <c r="AH683" s="5" t="s">
        <v>623</v>
      </c>
    </row>
    <row r="684" spans="2:34" ht="15" customHeight="1">
      <c r="B684" s="137">
        <v>111</v>
      </c>
      <c r="C684" s="137"/>
      <c r="E684" s="130" t="s">
        <v>623</v>
      </c>
      <c r="F684" s="130"/>
      <c r="G684" s="138" t="s">
        <v>115</v>
      </c>
      <c r="H684" s="138"/>
      <c r="J684" s="138" t="s">
        <v>110</v>
      </c>
      <c r="K684" s="138"/>
      <c r="N684" s="130" t="s">
        <v>110</v>
      </c>
      <c r="O684" s="130"/>
      <c r="P684" s="130"/>
      <c r="Q684" s="130"/>
      <c r="R684" s="130"/>
      <c r="S684" s="130"/>
      <c r="T684" s="130"/>
      <c r="U684" s="130"/>
      <c r="W684" s="6" t="s">
        <v>112</v>
      </c>
      <c r="Y684" s="139">
        <v>226.36</v>
      </c>
      <c r="Z684" s="139"/>
      <c r="AD684" s="8">
        <v>226.36</v>
      </c>
      <c r="AF684" s="8">
        <v>374099.58</v>
      </c>
      <c r="AH684" s="5" t="s">
        <v>623</v>
      </c>
    </row>
    <row r="685" spans="2:34" ht="15" customHeight="1">
      <c r="B685" s="137">
        <v>112</v>
      </c>
      <c r="C685" s="137"/>
      <c r="E685" s="130" t="s">
        <v>623</v>
      </c>
      <c r="F685" s="130"/>
      <c r="G685" s="138" t="s">
        <v>109</v>
      </c>
      <c r="H685" s="138"/>
      <c r="J685" s="138" t="s">
        <v>110</v>
      </c>
      <c r="K685" s="138"/>
      <c r="N685" s="130" t="s">
        <v>110</v>
      </c>
      <c r="O685" s="130"/>
      <c r="P685" s="130"/>
      <c r="Q685" s="130"/>
      <c r="R685" s="130"/>
      <c r="S685" s="130"/>
      <c r="T685" s="130"/>
      <c r="U685" s="130"/>
      <c r="W685" s="6" t="s">
        <v>112</v>
      </c>
      <c r="Y685" s="139">
        <v>2.68</v>
      </c>
      <c r="Z685" s="139"/>
      <c r="AD685" s="8">
        <v>2.68</v>
      </c>
      <c r="AF685" s="8">
        <v>374102.26</v>
      </c>
      <c r="AH685" s="5" t="s">
        <v>623</v>
      </c>
    </row>
    <row r="686" spans="2:34" ht="15" customHeight="1">
      <c r="B686" s="137">
        <v>114</v>
      </c>
      <c r="C686" s="137"/>
      <c r="E686" s="130" t="s">
        <v>623</v>
      </c>
      <c r="F686" s="130"/>
      <c r="G686" s="138" t="s">
        <v>18</v>
      </c>
      <c r="H686" s="138"/>
      <c r="J686" s="138" t="s">
        <v>19</v>
      </c>
      <c r="K686" s="138"/>
      <c r="N686" s="130" t="s">
        <v>20</v>
      </c>
      <c r="O686" s="130"/>
      <c r="P686" s="130"/>
      <c r="Q686" s="130"/>
      <c r="R686" s="130"/>
      <c r="S686" s="130"/>
      <c r="T686" s="130"/>
      <c r="U686" s="130"/>
      <c r="W686" s="6" t="s">
        <v>21</v>
      </c>
      <c r="Y686" s="139">
        <v>1222.42</v>
      </c>
      <c r="Z686" s="139"/>
      <c r="AD686" s="8">
        <v>1222.42</v>
      </c>
      <c r="AF686" s="8">
        <v>375324.68</v>
      </c>
      <c r="AH686" s="5" t="s">
        <v>623</v>
      </c>
    </row>
    <row r="687" spans="2:34" ht="15" customHeight="1">
      <c r="B687" s="137">
        <v>117</v>
      </c>
      <c r="C687" s="137"/>
      <c r="E687" s="130" t="s">
        <v>623</v>
      </c>
      <c r="F687" s="130"/>
      <c r="G687" s="138" t="s">
        <v>18</v>
      </c>
      <c r="H687" s="138"/>
      <c r="J687" s="138" t="s">
        <v>133</v>
      </c>
      <c r="K687" s="138"/>
      <c r="N687" s="130" t="s">
        <v>377</v>
      </c>
      <c r="O687" s="130"/>
      <c r="P687" s="130"/>
      <c r="Q687" s="130"/>
      <c r="R687" s="130"/>
      <c r="S687" s="130"/>
      <c r="T687" s="130"/>
      <c r="U687" s="130"/>
      <c r="W687" s="6" t="s">
        <v>135</v>
      </c>
      <c r="Y687" s="139">
        <v>22.95</v>
      </c>
      <c r="Z687" s="139"/>
      <c r="AD687" s="8">
        <v>22.95</v>
      </c>
      <c r="AF687" s="8">
        <v>375347.63</v>
      </c>
      <c r="AH687" s="5" t="s">
        <v>623</v>
      </c>
    </row>
    <row r="688" spans="2:34" ht="15" customHeight="1">
      <c r="B688" s="137">
        <v>526</v>
      </c>
      <c r="C688" s="137"/>
      <c r="E688" s="130" t="s">
        <v>623</v>
      </c>
      <c r="F688" s="130"/>
      <c r="G688" s="138" t="s">
        <v>18</v>
      </c>
      <c r="H688" s="138"/>
      <c r="J688" s="138" t="s">
        <v>23</v>
      </c>
      <c r="K688" s="138"/>
      <c r="N688" s="130" t="s">
        <v>23</v>
      </c>
      <c r="O688" s="130"/>
      <c r="P688" s="130"/>
      <c r="Q688" s="130"/>
      <c r="R688" s="130"/>
      <c r="S688" s="130"/>
      <c r="T688" s="130"/>
      <c r="U688" s="130"/>
      <c r="W688" s="6" t="s">
        <v>25</v>
      </c>
      <c r="Y688" s="139">
        <v>-961.92</v>
      </c>
      <c r="Z688" s="139"/>
      <c r="AB688" s="7">
        <v>-192.39</v>
      </c>
      <c r="AD688" s="8">
        <v>-1154.31</v>
      </c>
      <c r="AF688" s="8">
        <v>374193.32</v>
      </c>
      <c r="AH688" s="5" t="s">
        <v>623</v>
      </c>
    </row>
    <row r="689" spans="2:34" ht="15" customHeight="1">
      <c r="B689" s="137">
        <v>528</v>
      </c>
      <c r="C689" s="137"/>
      <c r="E689" s="130" t="s">
        <v>623</v>
      </c>
      <c r="F689" s="130"/>
      <c r="G689" s="138" t="s">
        <v>18</v>
      </c>
      <c r="H689" s="138"/>
      <c r="J689" s="138" t="s">
        <v>386</v>
      </c>
      <c r="K689" s="138"/>
      <c r="N689" s="130" t="s">
        <v>709</v>
      </c>
      <c r="O689" s="130"/>
      <c r="P689" s="130"/>
      <c r="Q689" s="130"/>
      <c r="R689" s="130"/>
      <c r="S689" s="130"/>
      <c r="T689" s="130"/>
      <c r="U689" s="130"/>
      <c r="W689" s="6" t="s">
        <v>710</v>
      </c>
      <c r="Y689" s="139">
        <v>-816.32</v>
      </c>
      <c r="Z689" s="139"/>
      <c r="AB689" s="7">
        <v>-163.27000000000001</v>
      </c>
      <c r="AD689" s="8">
        <v>-979.59</v>
      </c>
      <c r="AF689" s="8">
        <v>373213.73</v>
      </c>
      <c r="AH689" s="5" t="s">
        <v>623</v>
      </c>
    </row>
    <row r="690" spans="2:34" ht="15" customHeight="1">
      <c r="B690" s="137">
        <v>529</v>
      </c>
      <c r="C690" s="137"/>
      <c r="E690" s="130" t="s">
        <v>623</v>
      </c>
      <c r="F690" s="130"/>
      <c r="G690" s="138" t="s">
        <v>18</v>
      </c>
      <c r="H690" s="138"/>
      <c r="J690" s="138" t="s">
        <v>386</v>
      </c>
      <c r="K690" s="138"/>
      <c r="N690" s="130" t="s">
        <v>711</v>
      </c>
      <c r="O690" s="130"/>
      <c r="P690" s="130"/>
      <c r="Q690" s="130"/>
      <c r="R690" s="130"/>
      <c r="S690" s="130"/>
      <c r="T690" s="130"/>
      <c r="U690" s="130"/>
      <c r="W690" s="6" t="s">
        <v>710</v>
      </c>
      <c r="Y690" s="139">
        <v>-43.29</v>
      </c>
      <c r="Z690" s="139"/>
      <c r="AB690" s="7">
        <v>-8.66</v>
      </c>
      <c r="AD690" s="8">
        <v>-51.95</v>
      </c>
      <c r="AF690" s="8">
        <v>373161.78</v>
      </c>
      <c r="AH690" s="5" t="s">
        <v>623</v>
      </c>
    </row>
    <row r="691" spans="2:34" ht="15" customHeight="1">
      <c r="B691" s="137">
        <v>530</v>
      </c>
      <c r="C691" s="137"/>
      <c r="E691" s="130" t="s">
        <v>623</v>
      </c>
      <c r="F691" s="130"/>
      <c r="G691" s="138" t="s">
        <v>18</v>
      </c>
      <c r="H691" s="138"/>
      <c r="J691" s="138" t="s">
        <v>386</v>
      </c>
      <c r="K691" s="138"/>
      <c r="N691" s="130" t="s">
        <v>712</v>
      </c>
      <c r="O691" s="130"/>
      <c r="P691" s="130"/>
      <c r="Q691" s="130"/>
      <c r="R691" s="130"/>
      <c r="S691" s="130"/>
      <c r="T691" s="130"/>
      <c r="U691" s="130"/>
      <c r="W691" s="6" t="s">
        <v>631</v>
      </c>
      <c r="Y691" s="139">
        <v>-50</v>
      </c>
      <c r="Z691" s="139"/>
      <c r="AB691" s="7">
        <v>-10</v>
      </c>
      <c r="AD691" s="8">
        <v>-60</v>
      </c>
      <c r="AF691" s="8">
        <v>373101.78</v>
      </c>
      <c r="AH691" s="5" t="s">
        <v>623</v>
      </c>
    </row>
    <row r="692" spans="2:34" ht="15" customHeight="1">
      <c r="B692" s="137">
        <v>531</v>
      </c>
      <c r="C692" s="137"/>
      <c r="E692" s="130" t="s">
        <v>623</v>
      </c>
      <c r="F692" s="130"/>
      <c r="G692" s="138" t="s">
        <v>18</v>
      </c>
      <c r="H692" s="138"/>
      <c r="J692" s="138" t="s">
        <v>386</v>
      </c>
      <c r="K692" s="138"/>
      <c r="N692" s="130" t="s">
        <v>713</v>
      </c>
      <c r="O692" s="130"/>
      <c r="P692" s="130"/>
      <c r="Q692" s="130"/>
      <c r="R692" s="130"/>
      <c r="S692" s="130"/>
      <c r="T692" s="130"/>
      <c r="U692" s="130"/>
      <c r="W692" s="6" t="s">
        <v>631</v>
      </c>
      <c r="Y692" s="139">
        <v>-458.33</v>
      </c>
      <c r="Z692" s="139"/>
      <c r="AB692" s="7">
        <v>-91.67</v>
      </c>
      <c r="AD692" s="8">
        <v>-550</v>
      </c>
      <c r="AF692" s="8">
        <v>372551.78</v>
      </c>
      <c r="AH692" s="5" t="s">
        <v>623</v>
      </c>
    </row>
    <row r="693" spans="2:34" ht="15" customHeight="1">
      <c r="B693" s="137">
        <v>537</v>
      </c>
      <c r="C693" s="137"/>
      <c r="E693" s="130" t="s">
        <v>623</v>
      </c>
      <c r="F693" s="130"/>
      <c r="G693" s="138" t="s">
        <v>18</v>
      </c>
      <c r="H693" s="138"/>
      <c r="J693" s="138" t="s">
        <v>124</v>
      </c>
      <c r="K693" s="138"/>
      <c r="N693" s="130" t="s">
        <v>377</v>
      </c>
      <c r="O693" s="130"/>
      <c r="P693" s="130"/>
      <c r="Q693" s="130"/>
      <c r="R693" s="130"/>
      <c r="S693" s="130"/>
      <c r="T693" s="130"/>
      <c r="U693" s="130"/>
      <c r="W693" s="6" t="s">
        <v>25</v>
      </c>
      <c r="Y693" s="139">
        <v>-648</v>
      </c>
      <c r="Z693" s="139"/>
      <c r="AD693" s="8">
        <v>-648</v>
      </c>
      <c r="AF693" s="8">
        <v>371903.78</v>
      </c>
      <c r="AH693" s="5" t="s">
        <v>623</v>
      </c>
    </row>
    <row r="694" spans="2:34" ht="15" customHeight="1">
      <c r="B694" s="137">
        <v>538</v>
      </c>
      <c r="C694" s="137"/>
      <c r="E694" s="130" t="s">
        <v>623</v>
      </c>
      <c r="F694" s="130"/>
      <c r="G694" s="138" t="s">
        <v>18</v>
      </c>
      <c r="H694" s="138"/>
      <c r="J694" s="138" t="s">
        <v>124</v>
      </c>
      <c r="K694" s="138"/>
      <c r="N694" s="130" t="s">
        <v>377</v>
      </c>
      <c r="O694" s="130"/>
      <c r="P694" s="130"/>
      <c r="Q694" s="130"/>
      <c r="R694" s="130"/>
      <c r="S694" s="130"/>
      <c r="T694" s="130"/>
      <c r="U694" s="130"/>
      <c r="W694" s="6" t="s">
        <v>25</v>
      </c>
      <c r="Y694" s="139">
        <v>540</v>
      </c>
      <c r="Z694" s="139"/>
      <c r="AB694" s="7">
        <v>108</v>
      </c>
      <c r="AD694" s="8">
        <v>648</v>
      </c>
      <c r="AF694" s="8">
        <v>372551.78</v>
      </c>
      <c r="AH694" s="5" t="s">
        <v>623</v>
      </c>
    </row>
    <row r="695" spans="2:34" ht="15" customHeight="1">
      <c r="B695" s="137">
        <v>489</v>
      </c>
      <c r="C695" s="137"/>
      <c r="E695" s="130" t="s">
        <v>623</v>
      </c>
      <c r="F695" s="130"/>
      <c r="G695" s="138" t="s">
        <v>18</v>
      </c>
      <c r="H695" s="138"/>
      <c r="J695" s="138" t="s">
        <v>37</v>
      </c>
      <c r="K695" s="138"/>
      <c r="M695" s="5" t="s">
        <v>714</v>
      </c>
      <c r="N695" s="130" t="s">
        <v>715</v>
      </c>
      <c r="O695" s="130"/>
      <c r="P695" s="130"/>
      <c r="Q695" s="130"/>
      <c r="R695" s="130"/>
      <c r="S695" s="130"/>
      <c r="T695" s="130"/>
      <c r="U695" s="130"/>
      <c r="W695" s="6" t="s">
        <v>39</v>
      </c>
      <c r="AF695" s="8">
        <v>372551.78</v>
      </c>
      <c r="AH695" s="5" t="s">
        <v>623</v>
      </c>
    </row>
    <row r="696" spans="2:34" ht="15" customHeight="1">
      <c r="B696" s="137">
        <v>525</v>
      </c>
      <c r="C696" s="137"/>
      <c r="E696" s="130" t="s">
        <v>623</v>
      </c>
      <c r="F696" s="130"/>
      <c r="G696" s="138" t="s">
        <v>18</v>
      </c>
      <c r="H696" s="138"/>
      <c r="J696" s="138" t="s">
        <v>119</v>
      </c>
      <c r="K696" s="138"/>
      <c r="N696" s="130" t="s">
        <v>119</v>
      </c>
      <c r="O696" s="130"/>
      <c r="P696" s="130"/>
      <c r="Q696" s="130"/>
      <c r="R696" s="130"/>
      <c r="S696" s="130"/>
      <c r="T696" s="130"/>
      <c r="U696" s="130"/>
      <c r="W696" s="6" t="s">
        <v>112</v>
      </c>
      <c r="Y696" s="139">
        <v>-13.65</v>
      </c>
      <c r="Z696" s="139"/>
      <c r="AD696" s="8">
        <v>-13.65</v>
      </c>
      <c r="AF696" s="8">
        <v>372538.13</v>
      </c>
      <c r="AH696" s="5" t="s">
        <v>623</v>
      </c>
    </row>
    <row r="697" spans="2:34" ht="1.5" customHeight="1"/>
    <row r="698" spans="2:34">
      <c r="N698" s="136" t="s">
        <v>716</v>
      </c>
      <c r="O698" s="136"/>
      <c r="P698" s="136"/>
      <c r="Q698" s="136"/>
      <c r="R698" s="140" t="s">
        <v>717</v>
      </c>
      <c r="S698" s="140"/>
      <c r="T698" s="140"/>
      <c r="U698" s="140"/>
      <c r="V698" s="140"/>
      <c r="AF698" s="9">
        <v>372538.13</v>
      </c>
    </row>
    <row r="699" spans="2:34" ht="2.25" customHeight="1"/>
    <row r="700" spans="2:34" ht="14.25" customHeight="1">
      <c r="Y700" s="141">
        <v>73338.080000000002</v>
      </c>
      <c r="Z700" s="141"/>
      <c r="AB700" s="10">
        <v>12579.15</v>
      </c>
      <c r="AD700" s="10">
        <v>85917.23</v>
      </c>
    </row>
    <row r="701" spans="2:34" ht="323.25" customHeight="1"/>
    <row r="702" spans="2:34" ht="24.75" customHeight="1"/>
  </sheetData>
  <mergeCells count="4111">
    <mergeCell ref="E696:F696"/>
    <mergeCell ref="G696:H696"/>
    <mergeCell ref="J696:K696"/>
    <mergeCell ref="N696:U696"/>
    <mergeCell ref="B694:C694"/>
    <mergeCell ref="E694:F694"/>
    <mergeCell ref="G694:H694"/>
    <mergeCell ref="J694:K694"/>
    <mergeCell ref="N694:U694"/>
    <mergeCell ref="Y696:Z696"/>
    <mergeCell ref="N698:Q698"/>
    <mergeCell ref="R698:V698"/>
    <mergeCell ref="Y700:Z700"/>
    <mergeCell ref="B695:C695"/>
    <mergeCell ref="E695:F695"/>
    <mergeCell ref="G695:H695"/>
    <mergeCell ref="J695:K695"/>
    <mergeCell ref="N695:U695"/>
    <mergeCell ref="B696:C696"/>
    <mergeCell ref="B691:C691"/>
    <mergeCell ref="E691:F691"/>
    <mergeCell ref="G691:H691"/>
    <mergeCell ref="J691:K691"/>
    <mergeCell ref="N691:U691"/>
    <mergeCell ref="Y691:Z691"/>
    <mergeCell ref="B692:C692"/>
    <mergeCell ref="E692:F692"/>
    <mergeCell ref="G692:H692"/>
    <mergeCell ref="J692:K692"/>
    <mergeCell ref="N692:U692"/>
    <mergeCell ref="Y692:Z692"/>
    <mergeCell ref="Y694:Z694"/>
    <mergeCell ref="B693:C693"/>
    <mergeCell ref="E693:F693"/>
    <mergeCell ref="G693:H693"/>
    <mergeCell ref="J693:K693"/>
    <mergeCell ref="N693:U693"/>
    <mergeCell ref="Y693:Z693"/>
    <mergeCell ref="B688:C688"/>
    <mergeCell ref="E688:F688"/>
    <mergeCell ref="G688:H688"/>
    <mergeCell ref="J688:K688"/>
    <mergeCell ref="N688:U688"/>
    <mergeCell ref="Y688:Z688"/>
    <mergeCell ref="B689:C689"/>
    <mergeCell ref="E689:F689"/>
    <mergeCell ref="G689:H689"/>
    <mergeCell ref="J689:K689"/>
    <mergeCell ref="N689:U689"/>
    <mergeCell ref="Y689:Z689"/>
    <mergeCell ref="B690:C690"/>
    <mergeCell ref="E690:F690"/>
    <mergeCell ref="G690:H690"/>
    <mergeCell ref="J690:K690"/>
    <mergeCell ref="N690:U690"/>
    <mergeCell ref="Y690:Z690"/>
    <mergeCell ref="B685:C685"/>
    <mergeCell ref="E685:F685"/>
    <mergeCell ref="G685:H685"/>
    <mergeCell ref="J685:K685"/>
    <mergeCell ref="N685:U685"/>
    <mergeCell ref="Y685:Z685"/>
    <mergeCell ref="B686:C686"/>
    <mergeCell ref="E686:F686"/>
    <mergeCell ref="G686:H686"/>
    <mergeCell ref="J686:K686"/>
    <mergeCell ref="N686:U686"/>
    <mergeCell ref="Y686:Z686"/>
    <mergeCell ref="B687:C687"/>
    <mergeCell ref="E687:F687"/>
    <mergeCell ref="G687:H687"/>
    <mergeCell ref="J687:K687"/>
    <mergeCell ref="N687:U687"/>
    <mergeCell ref="Y687:Z687"/>
    <mergeCell ref="B682:C682"/>
    <mergeCell ref="E682:F682"/>
    <mergeCell ref="G682:H682"/>
    <mergeCell ref="J682:K682"/>
    <mergeCell ref="N682:U682"/>
    <mergeCell ref="Y682:Z682"/>
    <mergeCell ref="B683:C683"/>
    <mergeCell ref="E683:F683"/>
    <mergeCell ref="G683:H683"/>
    <mergeCell ref="J683:K683"/>
    <mergeCell ref="N683:U683"/>
    <mergeCell ref="Y683:Z683"/>
    <mergeCell ref="B684:C684"/>
    <mergeCell ref="E684:F684"/>
    <mergeCell ref="G684:H684"/>
    <mergeCell ref="J684:K684"/>
    <mergeCell ref="N684:U684"/>
    <mergeCell ref="Y684:Z684"/>
    <mergeCell ref="B679:C679"/>
    <mergeCell ref="E679:F679"/>
    <mergeCell ref="G679:H679"/>
    <mergeCell ref="J679:K679"/>
    <mergeCell ref="N679:U679"/>
    <mergeCell ref="Y679:Z679"/>
    <mergeCell ref="B680:C680"/>
    <mergeCell ref="E680:F680"/>
    <mergeCell ref="G680:H680"/>
    <mergeCell ref="J680:K680"/>
    <mergeCell ref="N680:U680"/>
    <mergeCell ref="Y680:Z680"/>
    <mergeCell ref="B681:C681"/>
    <mergeCell ref="E681:F681"/>
    <mergeCell ref="G681:H681"/>
    <mergeCell ref="J681:K681"/>
    <mergeCell ref="N681:U681"/>
    <mergeCell ref="Y681:Z681"/>
    <mergeCell ref="B676:C676"/>
    <mergeCell ref="E676:F676"/>
    <mergeCell ref="G676:H676"/>
    <mergeCell ref="J676:K676"/>
    <mergeCell ref="N676:U676"/>
    <mergeCell ref="Y676:Z676"/>
    <mergeCell ref="B677:C677"/>
    <mergeCell ref="E677:F677"/>
    <mergeCell ref="G677:H677"/>
    <mergeCell ref="J677:K677"/>
    <mergeCell ref="N677:U677"/>
    <mergeCell ref="Y677:Z677"/>
    <mergeCell ref="B678:C678"/>
    <mergeCell ref="E678:F678"/>
    <mergeCell ref="G678:H678"/>
    <mergeCell ref="J678:K678"/>
    <mergeCell ref="N678:U678"/>
    <mergeCell ref="Y678:Z678"/>
    <mergeCell ref="B673:C673"/>
    <mergeCell ref="E673:F673"/>
    <mergeCell ref="G673:H673"/>
    <mergeCell ref="J673:K673"/>
    <mergeCell ref="N673:U673"/>
    <mergeCell ref="Y673:Z673"/>
    <mergeCell ref="B674:C674"/>
    <mergeCell ref="E674:F674"/>
    <mergeCell ref="G674:H674"/>
    <mergeCell ref="J674:K674"/>
    <mergeCell ref="N674:U674"/>
    <mergeCell ref="Y674:Z674"/>
    <mergeCell ref="B675:C675"/>
    <mergeCell ref="E675:F675"/>
    <mergeCell ref="G675:H675"/>
    <mergeCell ref="J675:K675"/>
    <mergeCell ref="N675:U675"/>
    <mergeCell ref="Y675:Z675"/>
    <mergeCell ref="B670:C670"/>
    <mergeCell ref="E670:F670"/>
    <mergeCell ref="G670:H670"/>
    <mergeCell ref="J670:K670"/>
    <mergeCell ref="N670:U670"/>
    <mergeCell ref="Y670:Z670"/>
    <mergeCell ref="B671:C671"/>
    <mergeCell ref="E671:F671"/>
    <mergeCell ref="G671:H671"/>
    <mergeCell ref="J671:K671"/>
    <mergeCell ref="N671:U671"/>
    <mergeCell ref="Y671:Z671"/>
    <mergeCell ref="B672:C672"/>
    <mergeCell ref="E672:F672"/>
    <mergeCell ref="G672:H672"/>
    <mergeCell ref="J672:K672"/>
    <mergeCell ref="N672:U672"/>
    <mergeCell ref="Y672:Z672"/>
    <mergeCell ref="B667:C667"/>
    <mergeCell ref="E667:F667"/>
    <mergeCell ref="G667:H667"/>
    <mergeCell ref="J667:K667"/>
    <mergeCell ref="N667:U667"/>
    <mergeCell ref="Y667:Z667"/>
    <mergeCell ref="B668:C668"/>
    <mergeCell ref="E668:F668"/>
    <mergeCell ref="G668:H668"/>
    <mergeCell ref="J668:K668"/>
    <mergeCell ref="N668:U668"/>
    <mergeCell ref="Y668:Z668"/>
    <mergeCell ref="B669:C669"/>
    <mergeCell ref="E669:F669"/>
    <mergeCell ref="G669:H669"/>
    <mergeCell ref="J669:K669"/>
    <mergeCell ref="N669:U669"/>
    <mergeCell ref="Y669:Z669"/>
    <mergeCell ref="B664:C664"/>
    <mergeCell ref="E664:F664"/>
    <mergeCell ref="G664:H664"/>
    <mergeCell ref="J664:K664"/>
    <mergeCell ref="N664:U664"/>
    <mergeCell ref="Y664:Z664"/>
    <mergeCell ref="B665:C665"/>
    <mergeCell ref="E665:F665"/>
    <mergeCell ref="G665:H665"/>
    <mergeCell ref="J665:K665"/>
    <mergeCell ref="N665:U665"/>
    <mergeCell ref="Y665:Z665"/>
    <mergeCell ref="B666:C666"/>
    <mergeCell ref="E666:F666"/>
    <mergeCell ref="G666:H666"/>
    <mergeCell ref="J666:K666"/>
    <mergeCell ref="N666:U666"/>
    <mergeCell ref="Y666:Z666"/>
    <mergeCell ref="B661:C661"/>
    <mergeCell ref="E661:F661"/>
    <mergeCell ref="G661:H661"/>
    <mergeCell ref="J661:K661"/>
    <mergeCell ref="N661:U661"/>
    <mergeCell ref="Y661:Z661"/>
    <mergeCell ref="B662:C662"/>
    <mergeCell ref="E662:F662"/>
    <mergeCell ref="G662:H662"/>
    <mergeCell ref="J662:K662"/>
    <mergeCell ref="N662:U662"/>
    <mergeCell ref="Y662:Z662"/>
    <mergeCell ref="B663:C663"/>
    <mergeCell ref="E663:F663"/>
    <mergeCell ref="G663:H663"/>
    <mergeCell ref="J663:K663"/>
    <mergeCell ref="N663:U663"/>
    <mergeCell ref="Y663:Z663"/>
    <mergeCell ref="B658:C658"/>
    <mergeCell ref="E658:F658"/>
    <mergeCell ref="G658:H658"/>
    <mergeCell ref="J658:K658"/>
    <mergeCell ref="N658:U658"/>
    <mergeCell ref="Y658:Z658"/>
    <mergeCell ref="B659:C659"/>
    <mergeCell ref="E659:F659"/>
    <mergeCell ref="G659:H659"/>
    <mergeCell ref="J659:K659"/>
    <mergeCell ref="N659:U659"/>
    <mergeCell ref="Y659:Z659"/>
    <mergeCell ref="B660:C660"/>
    <mergeCell ref="E660:F660"/>
    <mergeCell ref="G660:H660"/>
    <mergeCell ref="J660:K660"/>
    <mergeCell ref="N660:U660"/>
    <mergeCell ref="Y660:Z660"/>
    <mergeCell ref="B655:C655"/>
    <mergeCell ref="E655:F655"/>
    <mergeCell ref="G655:H655"/>
    <mergeCell ref="J655:K655"/>
    <mergeCell ref="N655:U655"/>
    <mergeCell ref="Y655:Z655"/>
    <mergeCell ref="B656:C656"/>
    <mergeCell ref="E656:F656"/>
    <mergeCell ref="G656:H656"/>
    <mergeCell ref="J656:K656"/>
    <mergeCell ref="N656:U656"/>
    <mergeCell ref="Y656:Z656"/>
    <mergeCell ref="B657:C657"/>
    <mergeCell ref="E657:F657"/>
    <mergeCell ref="G657:H657"/>
    <mergeCell ref="J657:K657"/>
    <mergeCell ref="N657:U657"/>
    <mergeCell ref="Y657:Z657"/>
    <mergeCell ref="B652:C652"/>
    <mergeCell ref="E652:F652"/>
    <mergeCell ref="G652:H652"/>
    <mergeCell ref="J652:K652"/>
    <mergeCell ref="N652:U652"/>
    <mergeCell ref="B653:C653"/>
    <mergeCell ref="E653:F653"/>
    <mergeCell ref="G653:H653"/>
    <mergeCell ref="J653:K653"/>
    <mergeCell ref="N653:U653"/>
    <mergeCell ref="Y653:Z653"/>
    <mergeCell ref="B654:C654"/>
    <mergeCell ref="E654:F654"/>
    <mergeCell ref="G654:H654"/>
    <mergeCell ref="J654:K654"/>
    <mergeCell ref="N654:U654"/>
    <mergeCell ref="Y654:Z654"/>
    <mergeCell ref="B649:C649"/>
    <mergeCell ref="E649:F649"/>
    <mergeCell ref="G649:H649"/>
    <mergeCell ref="J649:K649"/>
    <mergeCell ref="N649:U649"/>
    <mergeCell ref="Y649:Z649"/>
    <mergeCell ref="B650:C650"/>
    <mergeCell ref="E650:F650"/>
    <mergeCell ref="G650:H650"/>
    <mergeCell ref="J650:K650"/>
    <mergeCell ref="N650:U650"/>
    <mergeCell ref="Y650:Z650"/>
    <mergeCell ref="B651:C651"/>
    <mergeCell ref="E651:F651"/>
    <mergeCell ref="G651:H651"/>
    <mergeCell ref="J651:K651"/>
    <mergeCell ref="N651:U651"/>
    <mergeCell ref="Y651:Z651"/>
    <mergeCell ref="B646:C646"/>
    <mergeCell ref="E646:F646"/>
    <mergeCell ref="G646:H646"/>
    <mergeCell ref="J646:K646"/>
    <mergeCell ref="N646:U646"/>
    <mergeCell ref="Y646:Z646"/>
    <mergeCell ref="B647:C647"/>
    <mergeCell ref="E647:F647"/>
    <mergeCell ref="G647:H647"/>
    <mergeCell ref="J647:K647"/>
    <mergeCell ref="N647:U647"/>
    <mergeCell ref="Y647:Z647"/>
    <mergeCell ref="B648:C648"/>
    <mergeCell ref="E648:F648"/>
    <mergeCell ref="G648:H648"/>
    <mergeCell ref="J648:K648"/>
    <mergeCell ref="N648:U648"/>
    <mergeCell ref="Y648:Z648"/>
    <mergeCell ref="B643:C643"/>
    <mergeCell ref="E643:F643"/>
    <mergeCell ref="G643:H643"/>
    <mergeCell ref="J643:K643"/>
    <mergeCell ref="N643:U643"/>
    <mergeCell ref="Y643:Z643"/>
    <mergeCell ref="B644:C644"/>
    <mergeCell ref="E644:F644"/>
    <mergeCell ref="G644:H644"/>
    <mergeCell ref="J644:K644"/>
    <mergeCell ref="N644:U644"/>
    <mergeCell ref="Y644:Z644"/>
    <mergeCell ref="B645:C645"/>
    <mergeCell ref="E645:F645"/>
    <mergeCell ref="G645:H645"/>
    <mergeCell ref="J645:K645"/>
    <mergeCell ref="N645:U645"/>
    <mergeCell ref="Y645:Z645"/>
    <mergeCell ref="B640:C640"/>
    <mergeCell ref="E640:F640"/>
    <mergeCell ref="G640:H640"/>
    <mergeCell ref="J640:K640"/>
    <mergeCell ref="N640:U640"/>
    <mergeCell ref="Y640:Z640"/>
    <mergeCell ref="B641:C641"/>
    <mergeCell ref="E641:F641"/>
    <mergeCell ref="G641:H641"/>
    <mergeCell ref="J641:K641"/>
    <mergeCell ref="N641:U641"/>
    <mergeCell ref="Y641:Z641"/>
    <mergeCell ref="B642:C642"/>
    <mergeCell ref="E642:F642"/>
    <mergeCell ref="G642:H642"/>
    <mergeCell ref="J642:K642"/>
    <mergeCell ref="N642:U642"/>
    <mergeCell ref="Y642:Z642"/>
    <mergeCell ref="B637:C637"/>
    <mergeCell ref="E637:F637"/>
    <mergeCell ref="G637:H637"/>
    <mergeCell ref="J637:K637"/>
    <mergeCell ref="N637:U637"/>
    <mergeCell ref="Y637:Z637"/>
    <mergeCell ref="B638:C638"/>
    <mergeCell ref="E638:F638"/>
    <mergeCell ref="G638:H638"/>
    <mergeCell ref="J638:K638"/>
    <mergeCell ref="N638:U638"/>
    <mergeCell ref="Y638:Z638"/>
    <mergeCell ref="B639:C639"/>
    <mergeCell ref="E639:F639"/>
    <mergeCell ref="G639:H639"/>
    <mergeCell ref="J639:K639"/>
    <mergeCell ref="N639:U639"/>
    <mergeCell ref="B634:C634"/>
    <mergeCell ref="E634:F634"/>
    <mergeCell ref="G634:H634"/>
    <mergeCell ref="J634:K634"/>
    <mergeCell ref="N634:U634"/>
    <mergeCell ref="Y634:Z634"/>
    <mergeCell ref="B635:C635"/>
    <mergeCell ref="E635:F635"/>
    <mergeCell ref="G635:H635"/>
    <mergeCell ref="J635:K635"/>
    <mergeCell ref="N635:U635"/>
    <mergeCell ref="Y635:Z635"/>
    <mergeCell ref="B636:C636"/>
    <mergeCell ref="E636:F636"/>
    <mergeCell ref="G636:H636"/>
    <mergeCell ref="J636:K636"/>
    <mergeCell ref="N636:U636"/>
    <mergeCell ref="Y636:Z636"/>
    <mergeCell ref="B631:C631"/>
    <mergeCell ref="E631:F631"/>
    <mergeCell ref="G631:H631"/>
    <mergeCell ref="J631:K631"/>
    <mergeCell ref="N631:U631"/>
    <mergeCell ref="Y631:Z631"/>
    <mergeCell ref="B632:C632"/>
    <mergeCell ref="E632:F632"/>
    <mergeCell ref="G632:H632"/>
    <mergeCell ref="J632:K632"/>
    <mergeCell ref="N632:U632"/>
    <mergeCell ref="Y632:Z632"/>
    <mergeCell ref="B633:C633"/>
    <mergeCell ref="E633:F633"/>
    <mergeCell ref="G633:H633"/>
    <mergeCell ref="J633:K633"/>
    <mergeCell ref="N633:U633"/>
    <mergeCell ref="Y633:Z633"/>
    <mergeCell ref="B628:C628"/>
    <mergeCell ref="E628:F628"/>
    <mergeCell ref="G628:H628"/>
    <mergeCell ref="J628:K628"/>
    <mergeCell ref="N628:U628"/>
    <mergeCell ref="Y628:Z628"/>
    <mergeCell ref="B629:C629"/>
    <mergeCell ref="E629:F629"/>
    <mergeCell ref="G629:H629"/>
    <mergeCell ref="J629:K629"/>
    <mergeCell ref="N629:U629"/>
    <mergeCell ref="Y629:Z629"/>
    <mergeCell ref="B630:C630"/>
    <mergeCell ref="E630:F630"/>
    <mergeCell ref="G630:H630"/>
    <mergeCell ref="J630:K630"/>
    <mergeCell ref="N630:U630"/>
    <mergeCell ref="Y630:Z630"/>
    <mergeCell ref="B625:C625"/>
    <mergeCell ref="E625:F625"/>
    <mergeCell ref="G625:H625"/>
    <mergeCell ref="J625:K625"/>
    <mergeCell ref="N625:U625"/>
    <mergeCell ref="Y625:Z625"/>
    <mergeCell ref="B626:C626"/>
    <mergeCell ref="E626:F626"/>
    <mergeCell ref="G626:H626"/>
    <mergeCell ref="J626:K626"/>
    <mergeCell ref="N626:U626"/>
    <mergeCell ref="Y626:Z626"/>
    <mergeCell ref="B627:C627"/>
    <mergeCell ref="E627:F627"/>
    <mergeCell ref="G627:H627"/>
    <mergeCell ref="J627:K627"/>
    <mergeCell ref="N627:U627"/>
    <mergeCell ref="Y627:Z627"/>
    <mergeCell ref="B622:C622"/>
    <mergeCell ref="E622:F622"/>
    <mergeCell ref="G622:H622"/>
    <mergeCell ref="J622:K622"/>
    <mergeCell ref="N622:U622"/>
    <mergeCell ref="Y622:Z622"/>
    <mergeCell ref="B623:C623"/>
    <mergeCell ref="E623:F623"/>
    <mergeCell ref="G623:H623"/>
    <mergeCell ref="J623:K623"/>
    <mergeCell ref="N623:U623"/>
    <mergeCell ref="Y623:Z623"/>
    <mergeCell ref="B624:C624"/>
    <mergeCell ref="E624:F624"/>
    <mergeCell ref="G624:H624"/>
    <mergeCell ref="J624:K624"/>
    <mergeCell ref="N624:U624"/>
    <mergeCell ref="Y624:Z624"/>
    <mergeCell ref="B619:C619"/>
    <mergeCell ref="E619:F619"/>
    <mergeCell ref="G619:H619"/>
    <mergeCell ref="J619:K619"/>
    <mergeCell ref="N619:U619"/>
    <mergeCell ref="Y619:Z619"/>
    <mergeCell ref="B620:C620"/>
    <mergeCell ref="E620:F620"/>
    <mergeCell ref="G620:H620"/>
    <mergeCell ref="J620:K620"/>
    <mergeCell ref="N620:U620"/>
    <mergeCell ref="Y620:Z620"/>
    <mergeCell ref="B621:C621"/>
    <mergeCell ref="E621:F621"/>
    <mergeCell ref="G621:H621"/>
    <mergeCell ref="J621:K621"/>
    <mergeCell ref="N621:U621"/>
    <mergeCell ref="Y621:Z621"/>
    <mergeCell ref="B616:C616"/>
    <mergeCell ref="E616:F616"/>
    <mergeCell ref="G616:H616"/>
    <mergeCell ref="J616:K616"/>
    <mergeCell ref="N616:U616"/>
    <mergeCell ref="Y616:Z616"/>
    <mergeCell ref="B617:C617"/>
    <mergeCell ref="E617:F617"/>
    <mergeCell ref="G617:H617"/>
    <mergeCell ref="J617:K617"/>
    <mergeCell ref="N617:U617"/>
    <mergeCell ref="Y617:Z617"/>
    <mergeCell ref="B618:C618"/>
    <mergeCell ref="E618:F618"/>
    <mergeCell ref="G618:H618"/>
    <mergeCell ref="J618:K618"/>
    <mergeCell ref="N618:U618"/>
    <mergeCell ref="Y618:Z618"/>
    <mergeCell ref="B613:C613"/>
    <mergeCell ref="E613:F613"/>
    <mergeCell ref="G613:H613"/>
    <mergeCell ref="J613:K613"/>
    <mergeCell ref="N613:U613"/>
    <mergeCell ref="Y613:Z613"/>
    <mergeCell ref="B614:C614"/>
    <mergeCell ref="E614:F614"/>
    <mergeCell ref="G614:H614"/>
    <mergeCell ref="J614:K614"/>
    <mergeCell ref="N614:U614"/>
    <mergeCell ref="Y614:Z614"/>
    <mergeCell ref="B615:C615"/>
    <mergeCell ref="E615:F615"/>
    <mergeCell ref="G615:H615"/>
    <mergeCell ref="J615:K615"/>
    <mergeCell ref="N615:U615"/>
    <mergeCell ref="Y615:Z615"/>
    <mergeCell ref="B610:C610"/>
    <mergeCell ref="E610:F610"/>
    <mergeCell ref="G610:H610"/>
    <mergeCell ref="J610:K610"/>
    <mergeCell ref="N610:U610"/>
    <mergeCell ref="Y610:Z610"/>
    <mergeCell ref="B611:C611"/>
    <mergeCell ref="E611:F611"/>
    <mergeCell ref="G611:H611"/>
    <mergeCell ref="J611:K611"/>
    <mergeCell ref="N611:U611"/>
    <mergeCell ref="Y611:Z611"/>
    <mergeCell ref="B612:C612"/>
    <mergeCell ref="E612:F612"/>
    <mergeCell ref="G612:H612"/>
    <mergeCell ref="J612:K612"/>
    <mergeCell ref="N612:U612"/>
    <mergeCell ref="Y612:Z612"/>
    <mergeCell ref="B607:C607"/>
    <mergeCell ref="E607:F607"/>
    <mergeCell ref="G607:H607"/>
    <mergeCell ref="J607:K607"/>
    <mergeCell ref="N607:U607"/>
    <mergeCell ref="Y607:Z607"/>
    <mergeCell ref="B608:C608"/>
    <mergeCell ref="E608:F608"/>
    <mergeCell ref="G608:H608"/>
    <mergeCell ref="J608:K608"/>
    <mergeCell ref="N608:U608"/>
    <mergeCell ref="Y608:Z608"/>
    <mergeCell ref="B609:C609"/>
    <mergeCell ref="E609:F609"/>
    <mergeCell ref="G609:H609"/>
    <mergeCell ref="J609:K609"/>
    <mergeCell ref="N609:U609"/>
    <mergeCell ref="Y609:Z609"/>
    <mergeCell ref="B604:C604"/>
    <mergeCell ref="E604:F604"/>
    <mergeCell ref="G604:H604"/>
    <mergeCell ref="J604:K604"/>
    <mergeCell ref="N604:U604"/>
    <mergeCell ref="Y604:Z604"/>
    <mergeCell ref="B605:C605"/>
    <mergeCell ref="E605:F605"/>
    <mergeCell ref="G605:H605"/>
    <mergeCell ref="J605:K605"/>
    <mergeCell ref="N605:U605"/>
    <mergeCell ref="Y605:Z605"/>
    <mergeCell ref="B606:C606"/>
    <mergeCell ref="E606:F606"/>
    <mergeCell ref="G606:H606"/>
    <mergeCell ref="J606:K606"/>
    <mergeCell ref="N606:U606"/>
    <mergeCell ref="Y606:Z606"/>
    <mergeCell ref="B601:C601"/>
    <mergeCell ref="E601:F601"/>
    <mergeCell ref="G601:H601"/>
    <mergeCell ref="J601:K601"/>
    <mergeCell ref="N601:U601"/>
    <mergeCell ref="Y601:Z601"/>
    <mergeCell ref="B602:C602"/>
    <mergeCell ref="E602:F602"/>
    <mergeCell ref="G602:H602"/>
    <mergeCell ref="J602:K602"/>
    <mergeCell ref="N602:U602"/>
    <mergeCell ref="Y602:Z602"/>
    <mergeCell ref="B603:C603"/>
    <mergeCell ref="E603:F603"/>
    <mergeCell ref="G603:H603"/>
    <mergeCell ref="J603:K603"/>
    <mergeCell ref="N603:U603"/>
    <mergeCell ref="Y603:Z603"/>
    <mergeCell ref="B598:C598"/>
    <mergeCell ref="E598:F598"/>
    <mergeCell ref="G598:H598"/>
    <mergeCell ref="J598:K598"/>
    <mergeCell ref="N598:U598"/>
    <mergeCell ref="Y598:Z598"/>
    <mergeCell ref="B599:C599"/>
    <mergeCell ref="E599:F599"/>
    <mergeCell ref="G599:H599"/>
    <mergeCell ref="J599:K599"/>
    <mergeCell ref="N599:U599"/>
    <mergeCell ref="Y599:Z599"/>
    <mergeCell ref="B600:C600"/>
    <mergeCell ref="E600:F600"/>
    <mergeCell ref="G600:H600"/>
    <mergeCell ref="J600:K600"/>
    <mergeCell ref="N600:U600"/>
    <mergeCell ref="Y600:Z600"/>
    <mergeCell ref="B595:C595"/>
    <mergeCell ref="E595:F595"/>
    <mergeCell ref="G595:H595"/>
    <mergeCell ref="J595:K595"/>
    <mergeCell ref="N595:U595"/>
    <mergeCell ref="Y595:Z595"/>
    <mergeCell ref="B596:C596"/>
    <mergeCell ref="E596:F596"/>
    <mergeCell ref="G596:H596"/>
    <mergeCell ref="J596:K596"/>
    <mergeCell ref="N596:U596"/>
    <mergeCell ref="Y596:Z596"/>
    <mergeCell ref="B597:C597"/>
    <mergeCell ref="E597:F597"/>
    <mergeCell ref="G597:H597"/>
    <mergeCell ref="J597:K597"/>
    <mergeCell ref="N597:U597"/>
    <mergeCell ref="Y597:Z597"/>
    <mergeCell ref="B592:C592"/>
    <mergeCell ref="E592:F592"/>
    <mergeCell ref="G592:H592"/>
    <mergeCell ref="J592:K592"/>
    <mergeCell ref="N592:U592"/>
    <mergeCell ref="Y592:Z592"/>
    <mergeCell ref="B593:C593"/>
    <mergeCell ref="E593:F593"/>
    <mergeCell ref="G593:H593"/>
    <mergeCell ref="J593:K593"/>
    <mergeCell ref="N593:U593"/>
    <mergeCell ref="Y593:Z593"/>
    <mergeCell ref="B594:C594"/>
    <mergeCell ref="E594:F594"/>
    <mergeCell ref="G594:H594"/>
    <mergeCell ref="J594:K594"/>
    <mergeCell ref="N594:U594"/>
    <mergeCell ref="Y594:Z594"/>
    <mergeCell ref="B589:C589"/>
    <mergeCell ref="E589:F589"/>
    <mergeCell ref="G589:H589"/>
    <mergeCell ref="J589:K589"/>
    <mergeCell ref="N589:U589"/>
    <mergeCell ref="Y589:Z589"/>
    <mergeCell ref="B590:C590"/>
    <mergeCell ref="E590:F590"/>
    <mergeCell ref="G590:H590"/>
    <mergeCell ref="J590:K590"/>
    <mergeCell ref="N590:U590"/>
    <mergeCell ref="Y590:Z590"/>
    <mergeCell ref="B591:C591"/>
    <mergeCell ref="E591:F591"/>
    <mergeCell ref="G591:H591"/>
    <mergeCell ref="J591:K591"/>
    <mergeCell ref="N591:U591"/>
    <mergeCell ref="Y591:Z591"/>
    <mergeCell ref="B586:C586"/>
    <mergeCell ref="E586:F586"/>
    <mergeCell ref="G586:H586"/>
    <mergeCell ref="J586:K586"/>
    <mergeCell ref="N586:U586"/>
    <mergeCell ref="Y586:Z586"/>
    <mergeCell ref="B587:C587"/>
    <mergeCell ref="E587:F587"/>
    <mergeCell ref="G587:H587"/>
    <mergeCell ref="J587:K587"/>
    <mergeCell ref="N587:U587"/>
    <mergeCell ref="Y587:Z587"/>
    <mergeCell ref="B588:C588"/>
    <mergeCell ref="E588:F588"/>
    <mergeCell ref="G588:H588"/>
    <mergeCell ref="J588:K588"/>
    <mergeCell ref="N588:U588"/>
    <mergeCell ref="Y588:Z588"/>
    <mergeCell ref="B583:C583"/>
    <mergeCell ref="E583:F583"/>
    <mergeCell ref="G583:H583"/>
    <mergeCell ref="J583:K583"/>
    <mergeCell ref="N583:U583"/>
    <mergeCell ref="Y583:Z583"/>
    <mergeCell ref="B584:C584"/>
    <mergeCell ref="E584:F584"/>
    <mergeCell ref="G584:H584"/>
    <mergeCell ref="J584:K584"/>
    <mergeCell ref="N584:U584"/>
    <mergeCell ref="Y584:Z584"/>
    <mergeCell ref="B585:C585"/>
    <mergeCell ref="E585:F585"/>
    <mergeCell ref="G585:H585"/>
    <mergeCell ref="J585:K585"/>
    <mergeCell ref="N585:U585"/>
    <mergeCell ref="Y585:Z585"/>
    <mergeCell ref="B580:C580"/>
    <mergeCell ref="E580:F580"/>
    <mergeCell ref="G580:H580"/>
    <mergeCell ref="J580:K580"/>
    <mergeCell ref="N580:U580"/>
    <mergeCell ref="Y580:Z580"/>
    <mergeCell ref="B581:C581"/>
    <mergeCell ref="E581:F581"/>
    <mergeCell ref="G581:H581"/>
    <mergeCell ref="J581:K581"/>
    <mergeCell ref="N581:U581"/>
    <mergeCell ref="Y581:Z581"/>
    <mergeCell ref="B582:C582"/>
    <mergeCell ref="E582:F582"/>
    <mergeCell ref="G582:H582"/>
    <mergeCell ref="J582:K582"/>
    <mergeCell ref="N582:U582"/>
    <mergeCell ref="Y582:Z582"/>
    <mergeCell ref="B577:C577"/>
    <mergeCell ref="E577:F577"/>
    <mergeCell ref="G577:H577"/>
    <mergeCell ref="J577:K577"/>
    <mergeCell ref="N577:U577"/>
    <mergeCell ref="Y577:Z577"/>
    <mergeCell ref="B578:C578"/>
    <mergeCell ref="E578:F578"/>
    <mergeCell ref="G578:H578"/>
    <mergeCell ref="J578:K578"/>
    <mergeCell ref="N578:U578"/>
    <mergeCell ref="Y578:Z578"/>
    <mergeCell ref="B579:C579"/>
    <mergeCell ref="E579:F579"/>
    <mergeCell ref="G579:H579"/>
    <mergeCell ref="J579:K579"/>
    <mergeCell ref="N579:U579"/>
    <mergeCell ref="Y579:Z579"/>
    <mergeCell ref="B574:C574"/>
    <mergeCell ref="E574:F574"/>
    <mergeCell ref="G574:H574"/>
    <mergeCell ref="J574:K574"/>
    <mergeCell ref="N574:U574"/>
    <mergeCell ref="Y574:Z574"/>
    <mergeCell ref="B575:C575"/>
    <mergeCell ref="E575:F575"/>
    <mergeCell ref="G575:H575"/>
    <mergeCell ref="J575:K575"/>
    <mergeCell ref="N575:U575"/>
    <mergeCell ref="Y575:Z575"/>
    <mergeCell ref="B576:C576"/>
    <mergeCell ref="E576:F576"/>
    <mergeCell ref="G576:H576"/>
    <mergeCell ref="J576:K576"/>
    <mergeCell ref="N576:U576"/>
    <mergeCell ref="Y576:Z576"/>
    <mergeCell ref="B571:C571"/>
    <mergeCell ref="E571:F571"/>
    <mergeCell ref="G571:H571"/>
    <mergeCell ref="J571:K571"/>
    <mergeCell ref="N571:U571"/>
    <mergeCell ref="Y571:Z571"/>
    <mergeCell ref="B572:C572"/>
    <mergeCell ref="E572:F572"/>
    <mergeCell ref="G572:H572"/>
    <mergeCell ref="J572:K572"/>
    <mergeCell ref="N572:U572"/>
    <mergeCell ref="Y572:Z572"/>
    <mergeCell ref="B573:C573"/>
    <mergeCell ref="E573:F573"/>
    <mergeCell ref="G573:H573"/>
    <mergeCell ref="J573:K573"/>
    <mergeCell ref="N573:U573"/>
    <mergeCell ref="Y573:Z573"/>
    <mergeCell ref="B568:C568"/>
    <mergeCell ref="E568:F568"/>
    <mergeCell ref="G568:H568"/>
    <mergeCell ref="J568:K568"/>
    <mergeCell ref="N568:U568"/>
    <mergeCell ref="Y568:Z568"/>
    <mergeCell ref="B569:C569"/>
    <mergeCell ref="E569:F569"/>
    <mergeCell ref="G569:H569"/>
    <mergeCell ref="J569:K569"/>
    <mergeCell ref="N569:U569"/>
    <mergeCell ref="Y569:Z569"/>
    <mergeCell ref="B570:C570"/>
    <mergeCell ref="E570:F570"/>
    <mergeCell ref="G570:H570"/>
    <mergeCell ref="J570:K570"/>
    <mergeCell ref="N570:U570"/>
    <mergeCell ref="Y570:Z570"/>
    <mergeCell ref="B564:C564"/>
    <mergeCell ref="E564:F564"/>
    <mergeCell ref="G564:H564"/>
    <mergeCell ref="J564:K564"/>
    <mergeCell ref="N564:U564"/>
    <mergeCell ref="Y564:Z564"/>
    <mergeCell ref="B565:C565"/>
    <mergeCell ref="E565:F565"/>
    <mergeCell ref="G565:H565"/>
    <mergeCell ref="J565:K565"/>
    <mergeCell ref="N565:U565"/>
    <mergeCell ref="B566:C566"/>
    <mergeCell ref="E566:F566"/>
    <mergeCell ref="G566:H566"/>
    <mergeCell ref="J566:K566"/>
    <mergeCell ref="N566:U566"/>
    <mergeCell ref="B567:C567"/>
    <mergeCell ref="E567:F567"/>
    <mergeCell ref="G567:H567"/>
    <mergeCell ref="J567:K567"/>
    <mergeCell ref="N567:U567"/>
    <mergeCell ref="Y567:Z567"/>
    <mergeCell ref="B561:C561"/>
    <mergeCell ref="E561:F561"/>
    <mergeCell ref="G561:H561"/>
    <mergeCell ref="J561:K561"/>
    <mergeCell ref="N561:U561"/>
    <mergeCell ref="Y561:Z561"/>
    <mergeCell ref="B562:C562"/>
    <mergeCell ref="E562:F562"/>
    <mergeCell ref="G562:H562"/>
    <mergeCell ref="J562:K562"/>
    <mergeCell ref="N562:U562"/>
    <mergeCell ref="Y562:Z562"/>
    <mergeCell ref="B563:C563"/>
    <mergeCell ref="E563:F563"/>
    <mergeCell ref="G563:H563"/>
    <mergeCell ref="J563:K563"/>
    <mergeCell ref="N563:U563"/>
    <mergeCell ref="Y563:Z563"/>
    <mergeCell ref="B558:C558"/>
    <mergeCell ref="E558:F558"/>
    <mergeCell ref="G558:H558"/>
    <mergeCell ref="J558:K558"/>
    <mergeCell ref="N558:U558"/>
    <mergeCell ref="Y558:Z558"/>
    <mergeCell ref="B559:C559"/>
    <mergeCell ref="E559:F559"/>
    <mergeCell ref="G559:H559"/>
    <mergeCell ref="J559:K559"/>
    <mergeCell ref="N559:U559"/>
    <mergeCell ref="Y559:Z559"/>
    <mergeCell ref="B560:C560"/>
    <mergeCell ref="E560:F560"/>
    <mergeCell ref="G560:H560"/>
    <mergeCell ref="J560:K560"/>
    <mergeCell ref="N560:U560"/>
    <mergeCell ref="Y560:Z560"/>
    <mergeCell ref="B555:C555"/>
    <mergeCell ref="E555:F555"/>
    <mergeCell ref="G555:H555"/>
    <mergeCell ref="J555:K555"/>
    <mergeCell ref="N555:U555"/>
    <mergeCell ref="Y555:Z555"/>
    <mergeCell ref="B556:C556"/>
    <mergeCell ref="E556:F556"/>
    <mergeCell ref="G556:H556"/>
    <mergeCell ref="J556:K556"/>
    <mergeCell ref="N556:U556"/>
    <mergeCell ref="Y556:Z556"/>
    <mergeCell ref="B557:C557"/>
    <mergeCell ref="E557:F557"/>
    <mergeCell ref="G557:H557"/>
    <mergeCell ref="J557:K557"/>
    <mergeCell ref="N557:U557"/>
    <mergeCell ref="Y557:Z557"/>
    <mergeCell ref="B551:C551"/>
    <mergeCell ref="E551:F551"/>
    <mergeCell ref="G551:H551"/>
    <mergeCell ref="J551:K551"/>
    <mergeCell ref="N551:U551"/>
    <mergeCell ref="B552:C552"/>
    <mergeCell ref="E552:F552"/>
    <mergeCell ref="G552:H552"/>
    <mergeCell ref="J552:K552"/>
    <mergeCell ref="N552:U552"/>
    <mergeCell ref="B553:C553"/>
    <mergeCell ref="E553:F553"/>
    <mergeCell ref="G553:H553"/>
    <mergeCell ref="J553:K553"/>
    <mergeCell ref="N553:U553"/>
    <mergeCell ref="Y553:Z553"/>
    <mergeCell ref="B554:C554"/>
    <mergeCell ref="E554:F554"/>
    <mergeCell ref="G554:H554"/>
    <mergeCell ref="J554:K554"/>
    <mergeCell ref="N554:U554"/>
    <mergeCell ref="Y554:Z554"/>
    <mergeCell ref="B548:C548"/>
    <mergeCell ref="E548:F548"/>
    <mergeCell ref="G548:H548"/>
    <mergeCell ref="J548:K548"/>
    <mergeCell ref="N548:U548"/>
    <mergeCell ref="Y548:Z548"/>
    <mergeCell ref="B549:C549"/>
    <mergeCell ref="E549:F549"/>
    <mergeCell ref="G549:H549"/>
    <mergeCell ref="J549:K549"/>
    <mergeCell ref="N549:U549"/>
    <mergeCell ref="Y549:Z549"/>
    <mergeCell ref="B550:C550"/>
    <mergeCell ref="E550:F550"/>
    <mergeCell ref="G550:H550"/>
    <mergeCell ref="J550:K550"/>
    <mergeCell ref="N550:U550"/>
    <mergeCell ref="Y550:Z550"/>
    <mergeCell ref="B545:C545"/>
    <mergeCell ref="E545:F545"/>
    <mergeCell ref="G545:H545"/>
    <mergeCell ref="J545:K545"/>
    <mergeCell ref="N545:U545"/>
    <mergeCell ref="Y545:Z545"/>
    <mergeCell ref="B546:C546"/>
    <mergeCell ref="E546:F546"/>
    <mergeCell ref="G546:H546"/>
    <mergeCell ref="J546:K546"/>
    <mergeCell ref="N546:U546"/>
    <mergeCell ref="Y546:Z546"/>
    <mergeCell ref="B547:C547"/>
    <mergeCell ref="E547:F547"/>
    <mergeCell ref="G547:H547"/>
    <mergeCell ref="J547:K547"/>
    <mergeCell ref="N547:U547"/>
    <mergeCell ref="B542:C542"/>
    <mergeCell ref="E542:F542"/>
    <mergeCell ref="G542:H542"/>
    <mergeCell ref="J542:K542"/>
    <mergeCell ref="N542:U542"/>
    <mergeCell ref="Y542:Z542"/>
    <mergeCell ref="B543:C543"/>
    <mergeCell ref="E543:F543"/>
    <mergeCell ref="G543:H543"/>
    <mergeCell ref="J543:K543"/>
    <mergeCell ref="N543:U543"/>
    <mergeCell ref="Y543:Z543"/>
    <mergeCell ref="B544:C544"/>
    <mergeCell ref="E544:F544"/>
    <mergeCell ref="G544:H544"/>
    <mergeCell ref="J544:K544"/>
    <mergeCell ref="N544:U544"/>
    <mergeCell ref="Y544:Z544"/>
    <mergeCell ref="B539:C539"/>
    <mergeCell ref="E539:F539"/>
    <mergeCell ref="G539:H539"/>
    <mergeCell ref="J539:K539"/>
    <mergeCell ref="N539:U539"/>
    <mergeCell ref="Y539:Z539"/>
    <mergeCell ref="B540:C540"/>
    <mergeCell ref="E540:F540"/>
    <mergeCell ref="G540:H540"/>
    <mergeCell ref="J540:K540"/>
    <mergeCell ref="N540:U540"/>
    <mergeCell ref="Y540:Z540"/>
    <mergeCell ref="B541:C541"/>
    <mergeCell ref="E541:F541"/>
    <mergeCell ref="G541:H541"/>
    <mergeCell ref="J541:K541"/>
    <mergeCell ref="N541:U541"/>
    <mergeCell ref="Y541:Z541"/>
    <mergeCell ref="B536:C536"/>
    <mergeCell ref="E536:F536"/>
    <mergeCell ref="G536:H536"/>
    <mergeCell ref="J536:K536"/>
    <mergeCell ref="N536:U536"/>
    <mergeCell ref="Y536:Z536"/>
    <mergeCell ref="B537:C537"/>
    <mergeCell ref="E537:F537"/>
    <mergeCell ref="G537:H537"/>
    <mergeCell ref="J537:K537"/>
    <mergeCell ref="N537:U537"/>
    <mergeCell ref="Y537:Z537"/>
    <mergeCell ref="B538:C538"/>
    <mergeCell ref="E538:F538"/>
    <mergeCell ref="G538:H538"/>
    <mergeCell ref="J538:K538"/>
    <mergeCell ref="N538:U538"/>
    <mergeCell ref="Y538:Z538"/>
    <mergeCell ref="B533:C533"/>
    <mergeCell ref="E533:F533"/>
    <mergeCell ref="G533:H533"/>
    <mergeCell ref="J533:K533"/>
    <mergeCell ref="N533:U533"/>
    <mergeCell ref="Y533:Z533"/>
    <mergeCell ref="B534:C534"/>
    <mergeCell ref="E534:F534"/>
    <mergeCell ref="G534:H534"/>
    <mergeCell ref="J534:K534"/>
    <mergeCell ref="N534:U534"/>
    <mergeCell ref="Y534:Z534"/>
    <mergeCell ref="B535:C535"/>
    <mergeCell ref="E535:F535"/>
    <mergeCell ref="G535:H535"/>
    <mergeCell ref="J535:K535"/>
    <mergeCell ref="N535:U535"/>
    <mergeCell ref="Y535:Z535"/>
    <mergeCell ref="B530:C530"/>
    <mergeCell ref="E530:F530"/>
    <mergeCell ref="G530:H530"/>
    <mergeCell ref="J530:K530"/>
    <mergeCell ref="N530:U530"/>
    <mergeCell ref="Y530:Z530"/>
    <mergeCell ref="B531:C531"/>
    <mergeCell ref="E531:F531"/>
    <mergeCell ref="G531:H531"/>
    <mergeCell ref="J531:K531"/>
    <mergeCell ref="N531:U531"/>
    <mergeCell ref="Y531:Z531"/>
    <mergeCell ref="B532:C532"/>
    <mergeCell ref="E532:F532"/>
    <mergeCell ref="G532:H532"/>
    <mergeCell ref="J532:K532"/>
    <mergeCell ref="N532:U532"/>
    <mergeCell ref="Y532:Z532"/>
    <mergeCell ref="B527:C527"/>
    <mergeCell ref="E527:F527"/>
    <mergeCell ref="G527:H527"/>
    <mergeCell ref="J527:K527"/>
    <mergeCell ref="N527:U527"/>
    <mergeCell ref="Y527:Z527"/>
    <mergeCell ref="B528:C528"/>
    <mergeCell ref="E528:F528"/>
    <mergeCell ref="G528:H528"/>
    <mergeCell ref="J528:K528"/>
    <mergeCell ref="N528:U528"/>
    <mergeCell ref="Y528:Z528"/>
    <mergeCell ref="B529:C529"/>
    <mergeCell ref="E529:F529"/>
    <mergeCell ref="G529:H529"/>
    <mergeCell ref="J529:K529"/>
    <mergeCell ref="N529:U529"/>
    <mergeCell ref="Y529:Z529"/>
    <mergeCell ref="B524:C524"/>
    <mergeCell ref="E524:F524"/>
    <mergeCell ref="G524:H524"/>
    <mergeCell ref="J524:K524"/>
    <mergeCell ref="N524:U524"/>
    <mergeCell ref="Y524:Z524"/>
    <mergeCell ref="B525:C525"/>
    <mergeCell ref="E525:F525"/>
    <mergeCell ref="G525:H525"/>
    <mergeCell ref="J525:K525"/>
    <mergeCell ref="N525:U525"/>
    <mergeCell ref="Y525:Z525"/>
    <mergeCell ref="B526:C526"/>
    <mergeCell ref="E526:F526"/>
    <mergeCell ref="G526:H526"/>
    <mergeCell ref="J526:K526"/>
    <mergeCell ref="N526:U526"/>
    <mergeCell ref="Y526:Z526"/>
    <mergeCell ref="B521:C521"/>
    <mergeCell ref="E521:F521"/>
    <mergeCell ref="G521:H521"/>
    <mergeCell ref="J521:K521"/>
    <mergeCell ref="N521:U521"/>
    <mergeCell ref="Y521:Z521"/>
    <mergeCell ref="B522:C522"/>
    <mergeCell ref="E522:F522"/>
    <mergeCell ref="G522:H522"/>
    <mergeCell ref="J522:K522"/>
    <mergeCell ref="N522:U522"/>
    <mergeCell ref="Y522:Z522"/>
    <mergeCell ref="B523:C523"/>
    <mergeCell ref="E523:F523"/>
    <mergeCell ref="G523:H523"/>
    <mergeCell ref="J523:K523"/>
    <mergeCell ref="N523:U523"/>
    <mergeCell ref="Y523:Z523"/>
    <mergeCell ref="B518:C518"/>
    <mergeCell ref="E518:F518"/>
    <mergeCell ref="G518:H518"/>
    <mergeCell ref="J518:K518"/>
    <mergeCell ref="N518:U518"/>
    <mergeCell ref="Y518:Z518"/>
    <mergeCell ref="B519:C519"/>
    <mergeCell ref="E519:F519"/>
    <mergeCell ref="G519:H519"/>
    <mergeCell ref="J519:K519"/>
    <mergeCell ref="N519:U519"/>
    <mergeCell ref="Y519:Z519"/>
    <mergeCell ref="B520:C520"/>
    <mergeCell ref="E520:F520"/>
    <mergeCell ref="G520:H520"/>
    <mergeCell ref="J520:K520"/>
    <mergeCell ref="N520:U520"/>
    <mergeCell ref="Y520:Z520"/>
    <mergeCell ref="B515:C515"/>
    <mergeCell ref="E515:F515"/>
    <mergeCell ref="G515:H515"/>
    <mergeCell ref="J515:K515"/>
    <mergeCell ref="N515:U515"/>
    <mergeCell ref="B516:C516"/>
    <mergeCell ref="E516:F516"/>
    <mergeCell ref="G516:H516"/>
    <mergeCell ref="J516:K516"/>
    <mergeCell ref="N516:U516"/>
    <mergeCell ref="Y516:Z516"/>
    <mergeCell ref="B517:C517"/>
    <mergeCell ref="E517:F517"/>
    <mergeCell ref="G517:H517"/>
    <mergeCell ref="J517:K517"/>
    <mergeCell ref="N517:U517"/>
    <mergeCell ref="Y517:Z517"/>
    <mergeCell ref="B512:C512"/>
    <mergeCell ref="E512:F512"/>
    <mergeCell ref="G512:H512"/>
    <mergeCell ref="J512:K512"/>
    <mergeCell ref="N512:U512"/>
    <mergeCell ref="Y512:Z512"/>
    <mergeCell ref="B513:C513"/>
    <mergeCell ref="E513:F513"/>
    <mergeCell ref="G513:H513"/>
    <mergeCell ref="J513:K513"/>
    <mergeCell ref="N513:U513"/>
    <mergeCell ref="Y513:Z513"/>
    <mergeCell ref="B514:C514"/>
    <mergeCell ref="E514:F514"/>
    <mergeCell ref="G514:H514"/>
    <mergeCell ref="J514:K514"/>
    <mergeCell ref="N514:U514"/>
    <mergeCell ref="Y514:Z514"/>
    <mergeCell ref="B509:C509"/>
    <mergeCell ref="E509:F509"/>
    <mergeCell ref="G509:H509"/>
    <mergeCell ref="J509:K509"/>
    <mergeCell ref="N509:U509"/>
    <mergeCell ref="Y509:Z509"/>
    <mergeCell ref="B510:C510"/>
    <mergeCell ref="E510:F510"/>
    <mergeCell ref="G510:H510"/>
    <mergeCell ref="J510:K510"/>
    <mergeCell ref="N510:U510"/>
    <mergeCell ref="Y510:Z510"/>
    <mergeCell ref="B511:C511"/>
    <mergeCell ref="E511:F511"/>
    <mergeCell ref="G511:H511"/>
    <mergeCell ref="J511:K511"/>
    <mergeCell ref="N511:U511"/>
    <mergeCell ref="Y511:Z511"/>
    <mergeCell ref="B506:C506"/>
    <mergeCell ref="E506:F506"/>
    <mergeCell ref="G506:H506"/>
    <mergeCell ref="J506:K506"/>
    <mergeCell ref="N506:U506"/>
    <mergeCell ref="Y506:Z506"/>
    <mergeCell ref="B507:C507"/>
    <mergeCell ref="E507:F507"/>
    <mergeCell ref="G507:H507"/>
    <mergeCell ref="J507:K507"/>
    <mergeCell ref="N507:U507"/>
    <mergeCell ref="Y507:Z507"/>
    <mergeCell ref="B508:C508"/>
    <mergeCell ref="E508:F508"/>
    <mergeCell ref="G508:H508"/>
    <mergeCell ref="J508:K508"/>
    <mergeCell ref="N508:U508"/>
    <mergeCell ref="Y508:Z508"/>
    <mergeCell ref="B503:C503"/>
    <mergeCell ref="E503:F503"/>
    <mergeCell ref="G503:H503"/>
    <mergeCell ref="J503:K503"/>
    <mergeCell ref="N503:U503"/>
    <mergeCell ref="Y503:Z503"/>
    <mergeCell ref="B504:C504"/>
    <mergeCell ref="E504:F504"/>
    <mergeCell ref="G504:H504"/>
    <mergeCell ref="J504:K504"/>
    <mergeCell ref="N504:U504"/>
    <mergeCell ref="Y504:Z504"/>
    <mergeCell ref="B505:C505"/>
    <mergeCell ref="E505:F505"/>
    <mergeCell ref="G505:H505"/>
    <mergeCell ref="J505:K505"/>
    <mergeCell ref="N505:U505"/>
    <mergeCell ref="Y505:Z505"/>
    <mergeCell ref="B500:C500"/>
    <mergeCell ref="E500:F500"/>
    <mergeCell ref="G500:H500"/>
    <mergeCell ref="J500:K500"/>
    <mergeCell ref="N500:U500"/>
    <mergeCell ref="Y500:Z500"/>
    <mergeCell ref="B501:C501"/>
    <mergeCell ref="E501:F501"/>
    <mergeCell ref="G501:H501"/>
    <mergeCell ref="J501:K501"/>
    <mergeCell ref="N501:U501"/>
    <mergeCell ref="Y501:Z501"/>
    <mergeCell ref="B502:C502"/>
    <mergeCell ref="E502:F502"/>
    <mergeCell ref="G502:H502"/>
    <mergeCell ref="J502:K502"/>
    <mergeCell ref="N502:U502"/>
    <mergeCell ref="Y502:Z502"/>
    <mergeCell ref="B497:C497"/>
    <mergeCell ref="E497:F497"/>
    <mergeCell ref="G497:H497"/>
    <mergeCell ref="J497:K497"/>
    <mergeCell ref="N497:U497"/>
    <mergeCell ref="Y497:Z497"/>
    <mergeCell ref="B498:C498"/>
    <mergeCell ref="E498:F498"/>
    <mergeCell ref="G498:H498"/>
    <mergeCell ref="J498:K498"/>
    <mergeCell ref="N498:U498"/>
    <mergeCell ref="Y498:Z498"/>
    <mergeCell ref="B499:C499"/>
    <mergeCell ref="E499:F499"/>
    <mergeCell ref="G499:H499"/>
    <mergeCell ref="J499:K499"/>
    <mergeCell ref="N499:U499"/>
    <mergeCell ref="Y499:Z499"/>
    <mergeCell ref="B494:C494"/>
    <mergeCell ref="E494:F494"/>
    <mergeCell ref="G494:H494"/>
    <mergeCell ref="J494:K494"/>
    <mergeCell ref="N494:U494"/>
    <mergeCell ref="Y494:Z494"/>
    <mergeCell ref="B495:C495"/>
    <mergeCell ref="E495:F495"/>
    <mergeCell ref="G495:H495"/>
    <mergeCell ref="J495:K495"/>
    <mergeCell ref="N495:U495"/>
    <mergeCell ref="Y495:Z495"/>
    <mergeCell ref="B496:C496"/>
    <mergeCell ref="E496:F496"/>
    <mergeCell ref="G496:H496"/>
    <mergeCell ref="J496:K496"/>
    <mergeCell ref="N496:U496"/>
    <mergeCell ref="Y496:Z496"/>
    <mergeCell ref="B491:C491"/>
    <mergeCell ref="E491:F491"/>
    <mergeCell ref="G491:H491"/>
    <mergeCell ref="J491:K491"/>
    <mergeCell ref="N491:U491"/>
    <mergeCell ref="Y491:Z491"/>
    <mergeCell ref="B492:C492"/>
    <mergeCell ref="E492:F492"/>
    <mergeCell ref="G492:H492"/>
    <mergeCell ref="J492:K492"/>
    <mergeCell ref="N492:U492"/>
    <mergeCell ref="Y492:Z492"/>
    <mergeCell ref="B493:C493"/>
    <mergeCell ref="E493:F493"/>
    <mergeCell ref="G493:H493"/>
    <mergeCell ref="J493:K493"/>
    <mergeCell ref="N493:U493"/>
    <mergeCell ref="Y493:Z493"/>
    <mergeCell ref="B488:C488"/>
    <mergeCell ref="E488:F488"/>
    <mergeCell ref="G488:H488"/>
    <mergeCell ref="J488:K488"/>
    <mergeCell ref="N488:U488"/>
    <mergeCell ref="Y488:Z488"/>
    <mergeCell ref="B489:C489"/>
    <mergeCell ref="E489:F489"/>
    <mergeCell ref="G489:H489"/>
    <mergeCell ref="J489:K489"/>
    <mergeCell ref="N489:U489"/>
    <mergeCell ref="Y489:Z489"/>
    <mergeCell ref="B490:C490"/>
    <mergeCell ref="E490:F490"/>
    <mergeCell ref="G490:H490"/>
    <mergeCell ref="J490:K490"/>
    <mergeCell ref="N490:U490"/>
    <mergeCell ref="Y490:Z490"/>
    <mergeCell ref="B485:C485"/>
    <mergeCell ref="E485:F485"/>
    <mergeCell ref="G485:H485"/>
    <mergeCell ref="J485:K485"/>
    <mergeCell ref="N485:U485"/>
    <mergeCell ref="Y485:Z485"/>
    <mergeCell ref="B486:C486"/>
    <mergeCell ref="E486:F486"/>
    <mergeCell ref="G486:H486"/>
    <mergeCell ref="J486:K486"/>
    <mergeCell ref="N486:U486"/>
    <mergeCell ref="Y486:Z486"/>
    <mergeCell ref="B487:C487"/>
    <mergeCell ref="E487:F487"/>
    <mergeCell ref="G487:H487"/>
    <mergeCell ref="J487:K487"/>
    <mergeCell ref="N487:U487"/>
    <mergeCell ref="Y487:Z487"/>
    <mergeCell ref="B482:C482"/>
    <mergeCell ref="E482:F482"/>
    <mergeCell ref="G482:H482"/>
    <mergeCell ref="J482:K482"/>
    <mergeCell ref="N482:U482"/>
    <mergeCell ref="Y482:Z482"/>
    <mergeCell ref="B483:C483"/>
    <mergeCell ref="E483:F483"/>
    <mergeCell ref="G483:H483"/>
    <mergeCell ref="J483:K483"/>
    <mergeCell ref="N483:U483"/>
    <mergeCell ref="Y483:Z483"/>
    <mergeCell ref="B484:C484"/>
    <mergeCell ref="E484:F484"/>
    <mergeCell ref="G484:H484"/>
    <mergeCell ref="J484:K484"/>
    <mergeCell ref="N484:U484"/>
    <mergeCell ref="Y484:Z484"/>
    <mergeCell ref="B479:C479"/>
    <mergeCell ref="E479:F479"/>
    <mergeCell ref="G479:H479"/>
    <mergeCell ref="J479:K479"/>
    <mergeCell ref="N479:U479"/>
    <mergeCell ref="Y479:Z479"/>
    <mergeCell ref="B480:C480"/>
    <mergeCell ref="E480:F480"/>
    <mergeCell ref="G480:H480"/>
    <mergeCell ref="J480:K480"/>
    <mergeCell ref="N480:U480"/>
    <mergeCell ref="Y480:Z480"/>
    <mergeCell ref="B481:C481"/>
    <mergeCell ref="E481:F481"/>
    <mergeCell ref="G481:H481"/>
    <mergeCell ref="J481:K481"/>
    <mergeCell ref="N481:U481"/>
    <mergeCell ref="Y481:Z481"/>
    <mergeCell ref="B476:C476"/>
    <mergeCell ref="E476:F476"/>
    <mergeCell ref="G476:H476"/>
    <mergeCell ref="J476:K476"/>
    <mergeCell ref="N476:U476"/>
    <mergeCell ref="Y476:Z476"/>
    <mergeCell ref="B477:C477"/>
    <mergeCell ref="E477:F477"/>
    <mergeCell ref="G477:H477"/>
    <mergeCell ref="J477:K477"/>
    <mergeCell ref="N477:U477"/>
    <mergeCell ref="Y477:Z477"/>
    <mergeCell ref="B478:C478"/>
    <mergeCell ref="E478:F478"/>
    <mergeCell ref="G478:H478"/>
    <mergeCell ref="J478:K478"/>
    <mergeCell ref="N478:U478"/>
    <mergeCell ref="Y478:Z478"/>
    <mergeCell ref="B473:C473"/>
    <mergeCell ref="E473:F473"/>
    <mergeCell ref="G473:H473"/>
    <mergeCell ref="J473:K473"/>
    <mergeCell ref="N473:U473"/>
    <mergeCell ref="Y473:Z473"/>
    <mergeCell ref="B474:C474"/>
    <mergeCell ref="E474:F474"/>
    <mergeCell ref="G474:H474"/>
    <mergeCell ref="J474:K474"/>
    <mergeCell ref="N474:U474"/>
    <mergeCell ref="Y474:Z474"/>
    <mergeCell ref="B475:C475"/>
    <mergeCell ref="E475:F475"/>
    <mergeCell ref="G475:H475"/>
    <mergeCell ref="J475:K475"/>
    <mergeCell ref="N475:U475"/>
    <mergeCell ref="Y475:Z475"/>
    <mergeCell ref="B470:C470"/>
    <mergeCell ref="E470:F470"/>
    <mergeCell ref="G470:H470"/>
    <mergeCell ref="J470:K470"/>
    <mergeCell ref="N470:U470"/>
    <mergeCell ref="Y470:Z470"/>
    <mergeCell ref="B471:C471"/>
    <mergeCell ref="E471:F471"/>
    <mergeCell ref="G471:H471"/>
    <mergeCell ref="J471:K471"/>
    <mergeCell ref="N471:U471"/>
    <mergeCell ref="Y471:Z471"/>
    <mergeCell ref="B472:C472"/>
    <mergeCell ref="E472:F472"/>
    <mergeCell ref="G472:H472"/>
    <mergeCell ref="J472:K472"/>
    <mergeCell ref="N472:U472"/>
    <mergeCell ref="Y472:Z472"/>
    <mergeCell ref="B467:C467"/>
    <mergeCell ref="E467:F467"/>
    <mergeCell ref="G467:H467"/>
    <mergeCell ref="J467:K467"/>
    <mergeCell ref="N467:U467"/>
    <mergeCell ref="Y467:Z467"/>
    <mergeCell ref="B468:C468"/>
    <mergeCell ref="E468:F468"/>
    <mergeCell ref="G468:H468"/>
    <mergeCell ref="J468:K468"/>
    <mergeCell ref="N468:U468"/>
    <mergeCell ref="Y468:Z468"/>
    <mergeCell ref="B469:C469"/>
    <mergeCell ref="E469:F469"/>
    <mergeCell ref="G469:H469"/>
    <mergeCell ref="J469:K469"/>
    <mergeCell ref="N469:U469"/>
    <mergeCell ref="Y469:Z469"/>
    <mergeCell ref="B464:C464"/>
    <mergeCell ref="E464:F464"/>
    <mergeCell ref="G464:H464"/>
    <mergeCell ref="J464:K464"/>
    <mergeCell ref="N464:U464"/>
    <mergeCell ref="Y464:Z464"/>
    <mergeCell ref="B465:C465"/>
    <mergeCell ref="E465:F465"/>
    <mergeCell ref="G465:H465"/>
    <mergeCell ref="J465:K465"/>
    <mergeCell ref="N465:U465"/>
    <mergeCell ref="Y465:Z465"/>
    <mergeCell ref="B466:C466"/>
    <mergeCell ref="E466:F466"/>
    <mergeCell ref="G466:H466"/>
    <mergeCell ref="J466:K466"/>
    <mergeCell ref="N466:U466"/>
    <mergeCell ref="Y466:Z466"/>
    <mergeCell ref="B461:C461"/>
    <mergeCell ref="E461:F461"/>
    <mergeCell ref="G461:H461"/>
    <mergeCell ref="J461:K461"/>
    <mergeCell ref="N461:U461"/>
    <mergeCell ref="Y461:Z461"/>
    <mergeCell ref="B462:C462"/>
    <mergeCell ref="E462:F462"/>
    <mergeCell ref="G462:H462"/>
    <mergeCell ref="J462:K462"/>
    <mergeCell ref="N462:U462"/>
    <mergeCell ref="Y462:Z462"/>
    <mergeCell ref="B463:C463"/>
    <mergeCell ref="E463:F463"/>
    <mergeCell ref="G463:H463"/>
    <mergeCell ref="J463:K463"/>
    <mergeCell ref="N463:U463"/>
    <mergeCell ref="Y463:Z463"/>
    <mergeCell ref="B458:C458"/>
    <mergeCell ref="E458:F458"/>
    <mergeCell ref="G458:H458"/>
    <mergeCell ref="J458:K458"/>
    <mergeCell ref="N458:U458"/>
    <mergeCell ref="Y458:Z458"/>
    <mergeCell ref="B459:C459"/>
    <mergeCell ref="E459:F459"/>
    <mergeCell ref="G459:H459"/>
    <mergeCell ref="J459:K459"/>
    <mergeCell ref="N459:U459"/>
    <mergeCell ref="Y459:Z459"/>
    <mergeCell ref="B460:C460"/>
    <mergeCell ref="E460:F460"/>
    <mergeCell ref="G460:H460"/>
    <mergeCell ref="J460:K460"/>
    <mergeCell ref="N460:U460"/>
    <mergeCell ref="Y460:Z460"/>
    <mergeCell ref="B455:C455"/>
    <mergeCell ref="E455:F455"/>
    <mergeCell ref="G455:H455"/>
    <mergeCell ref="J455:K455"/>
    <mergeCell ref="N455:U455"/>
    <mergeCell ref="Y455:Z455"/>
    <mergeCell ref="B456:C456"/>
    <mergeCell ref="E456:F456"/>
    <mergeCell ref="G456:H456"/>
    <mergeCell ref="J456:K456"/>
    <mergeCell ref="N456:U456"/>
    <mergeCell ref="Y456:Z456"/>
    <mergeCell ref="B457:C457"/>
    <mergeCell ref="E457:F457"/>
    <mergeCell ref="G457:H457"/>
    <mergeCell ref="J457:K457"/>
    <mergeCell ref="N457:U457"/>
    <mergeCell ref="Y457:Z457"/>
    <mergeCell ref="B451:C451"/>
    <mergeCell ref="E451:F451"/>
    <mergeCell ref="G451:H451"/>
    <mergeCell ref="J451:K451"/>
    <mergeCell ref="N451:U451"/>
    <mergeCell ref="B452:C452"/>
    <mergeCell ref="E452:F452"/>
    <mergeCell ref="G452:H452"/>
    <mergeCell ref="J452:K452"/>
    <mergeCell ref="N452:U452"/>
    <mergeCell ref="B453:C453"/>
    <mergeCell ref="E453:F453"/>
    <mergeCell ref="G453:H453"/>
    <mergeCell ref="J453:K453"/>
    <mergeCell ref="N453:U453"/>
    <mergeCell ref="Y453:Z453"/>
    <mergeCell ref="B454:C454"/>
    <mergeCell ref="E454:F454"/>
    <mergeCell ref="G454:H454"/>
    <mergeCell ref="J454:K454"/>
    <mergeCell ref="N454:U454"/>
    <mergeCell ref="Y454:Z454"/>
    <mergeCell ref="B448:C448"/>
    <mergeCell ref="E448:F448"/>
    <mergeCell ref="G448:H448"/>
    <mergeCell ref="J448:K448"/>
    <mergeCell ref="N448:U448"/>
    <mergeCell ref="B449:C449"/>
    <mergeCell ref="E449:F449"/>
    <mergeCell ref="G449:H449"/>
    <mergeCell ref="J449:K449"/>
    <mergeCell ref="N449:U449"/>
    <mergeCell ref="Y449:Z449"/>
    <mergeCell ref="B450:C450"/>
    <mergeCell ref="E450:F450"/>
    <mergeCell ref="G450:H450"/>
    <mergeCell ref="J450:K450"/>
    <mergeCell ref="N450:U450"/>
    <mergeCell ref="Y450:Z450"/>
    <mergeCell ref="B445:C445"/>
    <mergeCell ref="E445:F445"/>
    <mergeCell ref="G445:H445"/>
    <mergeCell ref="J445:K445"/>
    <mergeCell ref="N445:U445"/>
    <mergeCell ref="Y445:Z445"/>
    <mergeCell ref="B446:C446"/>
    <mergeCell ref="E446:F446"/>
    <mergeCell ref="G446:H446"/>
    <mergeCell ref="J446:K446"/>
    <mergeCell ref="N446:U446"/>
    <mergeCell ref="Y446:Z446"/>
    <mergeCell ref="B447:C447"/>
    <mergeCell ref="E447:F447"/>
    <mergeCell ref="G447:H447"/>
    <mergeCell ref="J447:K447"/>
    <mergeCell ref="N447:U447"/>
    <mergeCell ref="B442:C442"/>
    <mergeCell ref="E442:F442"/>
    <mergeCell ref="G442:H442"/>
    <mergeCell ref="J442:K442"/>
    <mergeCell ref="N442:U442"/>
    <mergeCell ref="Y442:Z442"/>
    <mergeCell ref="B443:C443"/>
    <mergeCell ref="E443:F443"/>
    <mergeCell ref="G443:H443"/>
    <mergeCell ref="J443:K443"/>
    <mergeCell ref="N443:U443"/>
    <mergeCell ref="Y443:Z443"/>
    <mergeCell ref="B444:C444"/>
    <mergeCell ref="E444:F444"/>
    <mergeCell ref="G444:H444"/>
    <mergeCell ref="J444:K444"/>
    <mergeCell ref="N444:U444"/>
    <mergeCell ref="Y444:Z444"/>
    <mergeCell ref="B439:C439"/>
    <mergeCell ref="E439:F439"/>
    <mergeCell ref="G439:H439"/>
    <mergeCell ref="J439:K439"/>
    <mergeCell ref="N439:U439"/>
    <mergeCell ref="Y439:Z439"/>
    <mergeCell ref="B440:C440"/>
    <mergeCell ref="E440:F440"/>
    <mergeCell ref="G440:H440"/>
    <mergeCell ref="J440:K440"/>
    <mergeCell ref="N440:U440"/>
    <mergeCell ref="Y440:Z440"/>
    <mergeCell ref="B441:C441"/>
    <mergeCell ref="E441:F441"/>
    <mergeCell ref="G441:H441"/>
    <mergeCell ref="J441:K441"/>
    <mergeCell ref="N441:U441"/>
    <mergeCell ref="Y441:Z441"/>
    <mergeCell ref="B436:C436"/>
    <mergeCell ref="E436:F436"/>
    <mergeCell ref="G436:H436"/>
    <mergeCell ref="J436:K436"/>
    <mergeCell ref="N436:U436"/>
    <mergeCell ref="Y436:Z436"/>
    <mergeCell ref="B437:C437"/>
    <mergeCell ref="E437:F437"/>
    <mergeCell ref="G437:H437"/>
    <mergeCell ref="J437:K437"/>
    <mergeCell ref="N437:U437"/>
    <mergeCell ref="Y437:Z437"/>
    <mergeCell ref="B438:C438"/>
    <mergeCell ref="E438:F438"/>
    <mergeCell ref="G438:H438"/>
    <mergeCell ref="J438:K438"/>
    <mergeCell ref="N438:U438"/>
    <mergeCell ref="B433:C433"/>
    <mergeCell ref="E433:F433"/>
    <mergeCell ref="G433:H433"/>
    <mergeCell ref="J433:K433"/>
    <mergeCell ref="N433:U433"/>
    <mergeCell ref="Y433:Z433"/>
    <mergeCell ref="B434:C434"/>
    <mergeCell ref="E434:F434"/>
    <mergeCell ref="G434:H434"/>
    <mergeCell ref="J434:K434"/>
    <mergeCell ref="N434:U434"/>
    <mergeCell ref="Y434:Z434"/>
    <mergeCell ref="B435:C435"/>
    <mergeCell ref="E435:F435"/>
    <mergeCell ref="G435:H435"/>
    <mergeCell ref="J435:K435"/>
    <mergeCell ref="N435:U435"/>
    <mergeCell ref="Y435:Z435"/>
    <mergeCell ref="B430:C430"/>
    <mergeCell ref="E430:F430"/>
    <mergeCell ref="G430:H430"/>
    <mergeCell ref="J430:K430"/>
    <mergeCell ref="N430:U430"/>
    <mergeCell ref="Y430:Z430"/>
    <mergeCell ref="B431:C431"/>
    <mergeCell ref="E431:F431"/>
    <mergeCell ref="G431:H431"/>
    <mergeCell ref="J431:K431"/>
    <mergeCell ref="N431:U431"/>
    <mergeCell ref="Y431:Z431"/>
    <mergeCell ref="B432:C432"/>
    <mergeCell ref="E432:F432"/>
    <mergeCell ref="G432:H432"/>
    <mergeCell ref="J432:K432"/>
    <mergeCell ref="N432:U432"/>
    <mergeCell ref="Y432:Z432"/>
    <mergeCell ref="B427:C427"/>
    <mergeCell ref="E427:F427"/>
    <mergeCell ref="G427:H427"/>
    <mergeCell ref="J427:K427"/>
    <mergeCell ref="N427:U427"/>
    <mergeCell ref="Y427:Z427"/>
    <mergeCell ref="B428:C428"/>
    <mergeCell ref="E428:F428"/>
    <mergeCell ref="G428:H428"/>
    <mergeCell ref="J428:K428"/>
    <mergeCell ref="N428:U428"/>
    <mergeCell ref="Y428:Z428"/>
    <mergeCell ref="B429:C429"/>
    <mergeCell ref="E429:F429"/>
    <mergeCell ref="G429:H429"/>
    <mergeCell ref="J429:K429"/>
    <mergeCell ref="N429:U429"/>
    <mergeCell ref="Y429:Z429"/>
    <mergeCell ref="B424:C424"/>
    <mergeCell ref="E424:F424"/>
    <mergeCell ref="G424:H424"/>
    <mergeCell ref="J424:K424"/>
    <mergeCell ref="N424:U424"/>
    <mergeCell ref="Y424:Z424"/>
    <mergeCell ref="B425:C425"/>
    <mergeCell ref="E425:F425"/>
    <mergeCell ref="G425:H425"/>
    <mergeCell ref="J425:K425"/>
    <mergeCell ref="N425:U425"/>
    <mergeCell ref="Y425:Z425"/>
    <mergeCell ref="B426:C426"/>
    <mergeCell ref="E426:F426"/>
    <mergeCell ref="G426:H426"/>
    <mergeCell ref="J426:K426"/>
    <mergeCell ref="N426:U426"/>
    <mergeCell ref="Y426:Z426"/>
    <mergeCell ref="B421:C421"/>
    <mergeCell ref="E421:F421"/>
    <mergeCell ref="G421:H421"/>
    <mergeCell ref="J421:K421"/>
    <mergeCell ref="N421:U421"/>
    <mergeCell ref="Y421:Z421"/>
    <mergeCell ref="B422:C422"/>
    <mergeCell ref="E422:F422"/>
    <mergeCell ref="G422:H422"/>
    <mergeCell ref="J422:K422"/>
    <mergeCell ref="N422:U422"/>
    <mergeCell ref="Y422:Z422"/>
    <mergeCell ref="B423:C423"/>
    <mergeCell ref="E423:F423"/>
    <mergeCell ref="G423:H423"/>
    <mergeCell ref="J423:K423"/>
    <mergeCell ref="N423:U423"/>
    <mergeCell ref="B418:C418"/>
    <mergeCell ref="E418:F418"/>
    <mergeCell ref="G418:H418"/>
    <mergeCell ref="J418:K418"/>
    <mergeCell ref="N418:U418"/>
    <mergeCell ref="Y418:Z418"/>
    <mergeCell ref="B419:C419"/>
    <mergeCell ref="E419:F419"/>
    <mergeCell ref="G419:H419"/>
    <mergeCell ref="J419:K419"/>
    <mergeCell ref="N419:U419"/>
    <mergeCell ref="B420:C420"/>
    <mergeCell ref="E420:F420"/>
    <mergeCell ref="G420:H420"/>
    <mergeCell ref="J420:K420"/>
    <mergeCell ref="N420:U420"/>
    <mergeCell ref="Y420:Z420"/>
    <mergeCell ref="B415:C415"/>
    <mergeCell ref="E415:F415"/>
    <mergeCell ref="G415:H415"/>
    <mergeCell ref="J415:K415"/>
    <mergeCell ref="N415:U415"/>
    <mergeCell ref="Y415:Z415"/>
    <mergeCell ref="B416:C416"/>
    <mergeCell ref="E416:F416"/>
    <mergeCell ref="G416:H416"/>
    <mergeCell ref="J416:K416"/>
    <mergeCell ref="N416:U416"/>
    <mergeCell ref="Y416:Z416"/>
    <mergeCell ref="B417:C417"/>
    <mergeCell ref="E417:F417"/>
    <mergeCell ref="G417:H417"/>
    <mergeCell ref="J417:K417"/>
    <mergeCell ref="N417:U417"/>
    <mergeCell ref="Y417:Z417"/>
    <mergeCell ref="B412:C412"/>
    <mergeCell ref="E412:F412"/>
    <mergeCell ref="G412:H412"/>
    <mergeCell ref="J412:K412"/>
    <mergeCell ref="N412:U412"/>
    <mergeCell ref="Y412:Z412"/>
    <mergeCell ref="B413:C413"/>
    <mergeCell ref="E413:F413"/>
    <mergeCell ref="G413:H413"/>
    <mergeCell ref="J413:K413"/>
    <mergeCell ref="N413:U413"/>
    <mergeCell ref="Y413:Z413"/>
    <mergeCell ref="B414:C414"/>
    <mergeCell ref="E414:F414"/>
    <mergeCell ref="G414:H414"/>
    <mergeCell ref="J414:K414"/>
    <mergeCell ref="N414:U414"/>
    <mergeCell ref="Y414:Z414"/>
    <mergeCell ref="B409:C409"/>
    <mergeCell ref="E409:F409"/>
    <mergeCell ref="G409:H409"/>
    <mergeCell ref="J409:K409"/>
    <mergeCell ref="N409:U409"/>
    <mergeCell ref="Y409:Z409"/>
    <mergeCell ref="B410:C410"/>
    <mergeCell ref="E410:F410"/>
    <mergeCell ref="G410:H410"/>
    <mergeCell ref="J410:K410"/>
    <mergeCell ref="N410:U410"/>
    <mergeCell ref="Y410:Z410"/>
    <mergeCell ref="B411:C411"/>
    <mergeCell ref="E411:F411"/>
    <mergeCell ref="G411:H411"/>
    <mergeCell ref="J411:K411"/>
    <mergeCell ref="N411:U411"/>
    <mergeCell ref="Y411:Z411"/>
    <mergeCell ref="B405:C405"/>
    <mergeCell ref="E405:F405"/>
    <mergeCell ref="G405:H405"/>
    <mergeCell ref="J405:K405"/>
    <mergeCell ref="N405:U405"/>
    <mergeCell ref="Y405:Z405"/>
    <mergeCell ref="B406:C406"/>
    <mergeCell ref="E406:F406"/>
    <mergeCell ref="G406:H406"/>
    <mergeCell ref="J406:K406"/>
    <mergeCell ref="N406:U406"/>
    <mergeCell ref="B407:C407"/>
    <mergeCell ref="E407:F407"/>
    <mergeCell ref="G407:H407"/>
    <mergeCell ref="J407:K407"/>
    <mergeCell ref="N407:U407"/>
    <mergeCell ref="B408:C408"/>
    <mergeCell ref="E408:F408"/>
    <mergeCell ref="G408:H408"/>
    <mergeCell ref="J408:K408"/>
    <mergeCell ref="N408:U408"/>
    <mergeCell ref="Y408:Z408"/>
    <mergeCell ref="B402:C402"/>
    <mergeCell ref="E402:F402"/>
    <mergeCell ref="G402:H402"/>
    <mergeCell ref="J402:K402"/>
    <mergeCell ref="N402:U402"/>
    <mergeCell ref="Y402:Z402"/>
    <mergeCell ref="B403:C403"/>
    <mergeCell ref="E403:F403"/>
    <mergeCell ref="G403:H403"/>
    <mergeCell ref="J403:K403"/>
    <mergeCell ref="N403:U403"/>
    <mergeCell ref="Y403:Z403"/>
    <mergeCell ref="B404:C404"/>
    <mergeCell ref="E404:F404"/>
    <mergeCell ref="G404:H404"/>
    <mergeCell ref="J404:K404"/>
    <mergeCell ref="N404:U404"/>
    <mergeCell ref="Y404:Z404"/>
    <mergeCell ref="B399:C399"/>
    <mergeCell ref="E399:F399"/>
    <mergeCell ref="G399:H399"/>
    <mergeCell ref="J399:K399"/>
    <mergeCell ref="N399:U399"/>
    <mergeCell ref="Y399:Z399"/>
    <mergeCell ref="B400:C400"/>
    <mergeCell ref="E400:F400"/>
    <mergeCell ref="G400:H400"/>
    <mergeCell ref="J400:K400"/>
    <mergeCell ref="N400:U400"/>
    <mergeCell ref="Y400:Z400"/>
    <mergeCell ref="B401:C401"/>
    <mergeCell ref="E401:F401"/>
    <mergeCell ref="G401:H401"/>
    <mergeCell ref="J401:K401"/>
    <mergeCell ref="N401:U401"/>
    <mergeCell ref="Y401:Z401"/>
    <mergeCell ref="B396:C396"/>
    <mergeCell ref="E396:F396"/>
    <mergeCell ref="G396:H396"/>
    <mergeCell ref="J396:K396"/>
    <mergeCell ref="N396:U396"/>
    <mergeCell ref="Y396:Z396"/>
    <mergeCell ref="B397:C397"/>
    <mergeCell ref="E397:F397"/>
    <mergeCell ref="G397:H397"/>
    <mergeCell ref="J397:K397"/>
    <mergeCell ref="N397:U397"/>
    <mergeCell ref="Y397:Z397"/>
    <mergeCell ref="B398:C398"/>
    <mergeCell ref="E398:F398"/>
    <mergeCell ref="G398:H398"/>
    <mergeCell ref="J398:K398"/>
    <mergeCell ref="N398:U398"/>
    <mergeCell ref="Y398:Z398"/>
    <mergeCell ref="B393:C393"/>
    <mergeCell ref="E393:F393"/>
    <mergeCell ref="G393:H393"/>
    <mergeCell ref="J393:K393"/>
    <mergeCell ref="N393:U393"/>
    <mergeCell ref="Y393:Z393"/>
    <mergeCell ref="B394:C394"/>
    <mergeCell ref="E394:F394"/>
    <mergeCell ref="G394:H394"/>
    <mergeCell ref="J394:K394"/>
    <mergeCell ref="N394:U394"/>
    <mergeCell ref="Y394:Z394"/>
    <mergeCell ref="B395:C395"/>
    <mergeCell ref="E395:F395"/>
    <mergeCell ref="G395:H395"/>
    <mergeCell ref="J395:K395"/>
    <mergeCell ref="N395:U395"/>
    <mergeCell ref="Y395:Z395"/>
    <mergeCell ref="B390:C390"/>
    <mergeCell ref="E390:F390"/>
    <mergeCell ref="G390:H390"/>
    <mergeCell ref="J390:K390"/>
    <mergeCell ref="N390:U390"/>
    <mergeCell ref="Y390:Z390"/>
    <mergeCell ref="B391:C391"/>
    <mergeCell ref="E391:F391"/>
    <mergeCell ref="G391:H391"/>
    <mergeCell ref="J391:K391"/>
    <mergeCell ref="N391:U391"/>
    <mergeCell ref="Y391:Z391"/>
    <mergeCell ref="B392:C392"/>
    <mergeCell ref="E392:F392"/>
    <mergeCell ref="G392:H392"/>
    <mergeCell ref="J392:K392"/>
    <mergeCell ref="N392:U392"/>
    <mergeCell ref="Y392:Z392"/>
    <mergeCell ref="B387:C387"/>
    <mergeCell ref="E387:F387"/>
    <mergeCell ref="G387:H387"/>
    <mergeCell ref="J387:K387"/>
    <mergeCell ref="N387:U387"/>
    <mergeCell ref="Y387:Z387"/>
    <mergeCell ref="B388:C388"/>
    <mergeCell ref="E388:F388"/>
    <mergeCell ref="G388:H388"/>
    <mergeCell ref="J388:K388"/>
    <mergeCell ref="N388:U388"/>
    <mergeCell ref="Y388:Z388"/>
    <mergeCell ref="B389:C389"/>
    <mergeCell ref="E389:F389"/>
    <mergeCell ref="G389:H389"/>
    <mergeCell ref="J389:K389"/>
    <mergeCell ref="N389:U389"/>
    <mergeCell ref="Y389:Z389"/>
    <mergeCell ref="B384:C384"/>
    <mergeCell ref="E384:F384"/>
    <mergeCell ref="G384:H384"/>
    <mergeCell ref="J384:K384"/>
    <mergeCell ref="N384:U384"/>
    <mergeCell ref="Y384:Z384"/>
    <mergeCell ref="B385:C385"/>
    <mergeCell ref="E385:F385"/>
    <mergeCell ref="G385:H385"/>
    <mergeCell ref="J385:K385"/>
    <mergeCell ref="N385:U385"/>
    <mergeCell ref="Y385:Z385"/>
    <mergeCell ref="B386:C386"/>
    <mergeCell ref="E386:F386"/>
    <mergeCell ref="G386:H386"/>
    <mergeCell ref="J386:K386"/>
    <mergeCell ref="N386:U386"/>
    <mergeCell ref="Y386:Z386"/>
    <mergeCell ref="B381:C381"/>
    <mergeCell ref="E381:F381"/>
    <mergeCell ref="G381:H381"/>
    <mergeCell ref="J381:K381"/>
    <mergeCell ref="N381:U381"/>
    <mergeCell ref="Y381:Z381"/>
    <mergeCell ref="B382:C382"/>
    <mergeCell ref="E382:F382"/>
    <mergeCell ref="G382:H382"/>
    <mergeCell ref="J382:K382"/>
    <mergeCell ref="N382:U382"/>
    <mergeCell ref="Y382:Z382"/>
    <mergeCell ref="B383:C383"/>
    <mergeCell ref="E383:F383"/>
    <mergeCell ref="G383:H383"/>
    <mergeCell ref="J383:K383"/>
    <mergeCell ref="N383:U383"/>
    <mergeCell ref="Y383:Z383"/>
    <mergeCell ref="B378:C378"/>
    <mergeCell ref="E378:F378"/>
    <mergeCell ref="G378:H378"/>
    <mergeCell ref="J378:K378"/>
    <mergeCell ref="N378:U378"/>
    <mergeCell ref="Y378:Z378"/>
    <mergeCell ref="B379:C379"/>
    <mergeCell ref="E379:F379"/>
    <mergeCell ref="G379:H379"/>
    <mergeCell ref="J379:K379"/>
    <mergeCell ref="N379:U379"/>
    <mergeCell ref="Y379:Z379"/>
    <mergeCell ref="B380:C380"/>
    <mergeCell ref="E380:F380"/>
    <mergeCell ref="G380:H380"/>
    <mergeCell ref="J380:K380"/>
    <mergeCell ref="N380:U380"/>
    <mergeCell ref="Y380:Z380"/>
    <mergeCell ref="B375:C375"/>
    <mergeCell ref="E375:F375"/>
    <mergeCell ref="G375:H375"/>
    <mergeCell ref="J375:K375"/>
    <mergeCell ref="N375:U375"/>
    <mergeCell ref="Y375:Z375"/>
    <mergeCell ref="B376:C376"/>
    <mergeCell ref="E376:F376"/>
    <mergeCell ref="G376:H376"/>
    <mergeCell ref="J376:K376"/>
    <mergeCell ref="N376:U376"/>
    <mergeCell ref="Y376:Z376"/>
    <mergeCell ref="B377:C377"/>
    <mergeCell ref="E377:F377"/>
    <mergeCell ref="G377:H377"/>
    <mergeCell ref="J377:K377"/>
    <mergeCell ref="N377:U377"/>
    <mergeCell ref="Y377:Z377"/>
    <mergeCell ref="B372:C372"/>
    <mergeCell ref="E372:F372"/>
    <mergeCell ref="G372:H372"/>
    <mergeCell ref="J372:K372"/>
    <mergeCell ref="N372:U372"/>
    <mergeCell ref="Y372:Z372"/>
    <mergeCell ref="B373:C373"/>
    <mergeCell ref="E373:F373"/>
    <mergeCell ref="G373:H373"/>
    <mergeCell ref="J373:K373"/>
    <mergeCell ref="N373:U373"/>
    <mergeCell ref="Y373:Z373"/>
    <mergeCell ref="B374:C374"/>
    <mergeCell ref="E374:F374"/>
    <mergeCell ref="G374:H374"/>
    <mergeCell ref="J374:K374"/>
    <mergeCell ref="N374:U374"/>
    <mergeCell ref="Y374:Z374"/>
    <mergeCell ref="B369:C369"/>
    <mergeCell ref="E369:F369"/>
    <mergeCell ref="G369:H369"/>
    <mergeCell ref="J369:K369"/>
    <mergeCell ref="N369:U369"/>
    <mergeCell ref="Y369:Z369"/>
    <mergeCell ref="B370:C370"/>
    <mergeCell ref="E370:F370"/>
    <mergeCell ref="G370:H370"/>
    <mergeCell ref="J370:K370"/>
    <mergeCell ref="N370:U370"/>
    <mergeCell ref="Y370:Z370"/>
    <mergeCell ref="B371:C371"/>
    <mergeCell ref="E371:F371"/>
    <mergeCell ref="G371:H371"/>
    <mergeCell ref="J371:K371"/>
    <mergeCell ref="N371:U371"/>
    <mergeCell ref="Y371:Z371"/>
    <mergeCell ref="B366:C366"/>
    <mergeCell ref="E366:F366"/>
    <mergeCell ref="G366:H366"/>
    <mergeCell ref="J366:K366"/>
    <mergeCell ref="N366:U366"/>
    <mergeCell ref="Y366:Z366"/>
    <mergeCell ref="B367:C367"/>
    <mergeCell ref="E367:F367"/>
    <mergeCell ref="G367:H367"/>
    <mergeCell ref="J367:K367"/>
    <mergeCell ref="N367:U367"/>
    <mergeCell ref="Y367:Z367"/>
    <mergeCell ref="B368:C368"/>
    <mergeCell ref="E368:F368"/>
    <mergeCell ref="G368:H368"/>
    <mergeCell ref="J368:K368"/>
    <mergeCell ref="N368:U368"/>
    <mergeCell ref="Y368:Z368"/>
    <mergeCell ref="B363:C363"/>
    <mergeCell ref="E363:F363"/>
    <mergeCell ref="G363:H363"/>
    <mergeCell ref="J363:K363"/>
    <mergeCell ref="N363:U363"/>
    <mergeCell ref="Y363:Z363"/>
    <mergeCell ref="B364:C364"/>
    <mergeCell ref="E364:F364"/>
    <mergeCell ref="G364:H364"/>
    <mergeCell ref="J364:K364"/>
    <mergeCell ref="N364:U364"/>
    <mergeCell ref="Y364:Z364"/>
    <mergeCell ref="B365:C365"/>
    <mergeCell ref="E365:F365"/>
    <mergeCell ref="G365:H365"/>
    <mergeCell ref="J365:K365"/>
    <mergeCell ref="N365:U365"/>
    <mergeCell ref="Y365:Z365"/>
    <mergeCell ref="B360:C360"/>
    <mergeCell ref="E360:F360"/>
    <mergeCell ref="G360:H360"/>
    <mergeCell ref="J360:K360"/>
    <mergeCell ref="N360:U360"/>
    <mergeCell ref="Y360:Z360"/>
    <mergeCell ref="B361:C361"/>
    <mergeCell ref="E361:F361"/>
    <mergeCell ref="G361:H361"/>
    <mergeCell ref="J361:K361"/>
    <mergeCell ref="N361:U361"/>
    <mergeCell ref="Y361:Z361"/>
    <mergeCell ref="B362:C362"/>
    <mergeCell ref="E362:F362"/>
    <mergeCell ref="G362:H362"/>
    <mergeCell ref="J362:K362"/>
    <mergeCell ref="N362:U362"/>
    <mergeCell ref="Y362:Z362"/>
    <mergeCell ref="B357:C357"/>
    <mergeCell ref="E357:F357"/>
    <mergeCell ref="G357:H357"/>
    <mergeCell ref="J357:K357"/>
    <mergeCell ref="N357:U357"/>
    <mergeCell ref="Y357:Z357"/>
    <mergeCell ref="B358:C358"/>
    <mergeCell ref="E358:F358"/>
    <mergeCell ref="G358:H358"/>
    <mergeCell ref="J358:K358"/>
    <mergeCell ref="N358:U358"/>
    <mergeCell ref="Y358:Z358"/>
    <mergeCell ref="B359:C359"/>
    <mergeCell ref="E359:F359"/>
    <mergeCell ref="G359:H359"/>
    <mergeCell ref="J359:K359"/>
    <mergeCell ref="N359:U359"/>
    <mergeCell ref="Y359:Z359"/>
    <mergeCell ref="B354:C354"/>
    <mergeCell ref="E354:F354"/>
    <mergeCell ref="G354:H354"/>
    <mergeCell ref="J354:K354"/>
    <mergeCell ref="N354:U354"/>
    <mergeCell ref="Y354:Z354"/>
    <mergeCell ref="B355:C355"/>
    <mergeCell ref="E355:F355"/>
    <mergeCell ref="G355:H355"/>
    <mergeCell ref="J355:K355"/>
    <mergeCell ref="N355:U355"/>
    <mergeCell ref="Y355:Z355"/>
    <mergeCell ref="B356:C356"/>
    <mergeCell ref="E356:F356"/>
    <mergeCell ref="G356:H356"/>
    <mergeCell ref="J356:K356"/>
    <mergeCell ref="N356:U356"/>
    <mergeCell ref="Y356:Z356"/>
    <mergeCell ref="B351:C351"/>
    <mergeCell ref="E351:F351"/>
    <mergeCell ref="G351:H351"/>
    <mergeCell ref="J351:K351"/>
    <mergeCell ref="N351:U351"/>
    <mergeCell ref="Y351:Z351"/>
    <mergeCell ref="B352:C352"/>
    <mergeCell ref="E352:F352"/>
    <mergeCell ref="G352:H352"/>
    <mergeCell ref="J352:K352"/>
    <mergeCell ref="N352:U352"/>
    <mergeCell ref="Y352:Z352"/>
    <mergeCell ref="B353:C353"/>
    <mergeCell ref="E353:F353"/>
    <mergeCell ref="G353:H353"/>
    <mergeCell ref="J353:K353"/>
    <mergeCell ref="N353:U353"/>
    <mergeCell ref="Y353:Z353"/>
    <mergeCell ref="B348:C348"/>
    <mergeCell ref="E348:F348"/>
    <mergeCell ref="G348:H348"/>
    <mergeCell ref="J348:K348"/>
    <mergeCell ref="N348:U348"/>
    <mergeCell ref="Y348:Z348"/>
    <mergeCell ref="B349:C349"/>
    <mergeCell ref="E349:F349"/>
    <mergeCell ref="G349:H349"/>
    <mergeCell ref="J349:K349"/>
    <mergeCell ref="N349:U349"/>
    <mergeCell ref="Y349:Z349"/>
    <mergeCell ref="B350:C350"/>
    <mergeCell ref="E350:F350"/>
    <mergeCell ref="G350:H350"/>
    <mergeCell ref="J350:K350"/>
    <mergeCell ref="N350:U350"/>
    <mergeCell ref="Y350:Z350"/>
    <mergeCell ref="B345:C345"/>
    <mergeCell ref="E345:F345"/>
    <mergeCell ref="G345:H345"/>
    <mergeCell ref="J345:K345"/>
    <mergeCell ref="N345:U345"/>
    <mergeCell ref="Y345:Z345"/>
    <mergeCell ref="B346:C346"/>
    <mergeCell ref="E346:F346"/>
    <mergeCell ref="G346:H346"/>
    <mergeCell ref="J346:K346"/>
    <mergeCell ref="N346:U346"/>
    <mergeCell ref="Y346:Z346"/>
    <mergeCell ref="B347:C347"/>
    <mergeCell ref="E347:F347"/>
    <mergeCell ref="G347:H347"/>
    <mergeCell ref="J347:K347"/>
    <mergeCell ref="N347:U347"/>
    <mergeCell ref="B342:C342"/>
    <mergeCell ref="E342:F342"/>
    <mergeCell ref="G342:H342"/>
    <mergeCell ref="J342:K342"/>
    <mergeCell ref="N342:U342"/>
    <mergeCell ref="Y342:Z342"/>
    <mergeCell ref="B343:C343"/>
    <mergeCell ref="E343:F343"/>
    <mergeCell ref="G343:H343"/>
    <mergeCell ref="J343:K343"/>
    <mergeCell ref="N343:U343"/>
    <mergeCell ref="B344:C344"/>
    <mergeCell ref="E344:F344"/>
    <mergeCell ref="G344:H344"/>
    <mergeCell ref="J344:K344"/>
    <mergeCell ref="N344:U344"/>
    <mergeCell ref="Y344:Z344"/>
    <mergeCell ref="B339:C339"/>
    <mergeCell ref="E339:F339"/>
    <mergeCell ref="G339:H339"/>
    <mergeCell ref="J339:K339"/>
    <mergeCell ref="N339:U339"/>
    <mergeCell ref="Y339:Z339"/>
    <mergeCell ref="B340:C340"/>
    <mergeCell ref="E340:F340"/>
    <mergeCell ref="G340:H340"/>
    <mergeCell ref="J340:K340"/>
    <mergeCell ref="N340:U340"/>
    <mergeCell ref="Y340:Z340"/>
    <mergeCell ref="B341:C341"/>
    <mergeCell ref="E341:F341"/>
    <mergeCell ref="G341:H341"/>
    <mergeCell ref="J341:K341"/>
    <mergeCell ref="N341:U341"/>
    <mergeCell ref="Y341:Z341"/>
    <mergeCell ref="B336:C336"/>
    <mergeCell ref="E336:F336"/>
    <mergeCell ref="G336:H336"/>
    <mergeCell ref="J336:K336"/>
    <mergeCell ref="N336:U336"/>
    <mergeCell ref="Y336:Z336"/>
    <mergeCell ref="B337:C337"/>
    <mergeCell ref="E337:F337"/>
    <mergeCell ref="G337:H337"/>
    <mergeCell ref="J337:K337"/>
    <mergeCell ref="N337:U337"/>
    <mergeCell ref="Y337:Z337"/>
    <mergeCell ref="B338:C338"/>
    <mergeCell ref="E338:F338"/>
    <mergeCell ref="G338:H338"/>
    <mergeCell ref="J338:K338"/>
    <mergeCell ref="N338:U338"/>
    <mergeCell ref="Y338:Z338"/>
    <mergeCell ref="B333:C333"/>
    <mergeCell ref="E333:F333"/>
    <mergeCell ref="G333:H333"/>
    <mergeCell ref="J333:K333"/>
    <mergeCell ref="N333:U333"/>
    <mergeCell ref="Y333:Z333"/>
    <mergeCell ref="B334:C334"/>
    <mergeCell ref="E334:F334"/>
    <mergeCell ref="G334:H334"/>
    <mergeCell ref="J334:K334"/>
    <mergeCell ref="N334:U334"/>
    <mergeCell ref="Y334:Z334"/>
    <mergeCell ref="B335:C335"/>
    <mergeCell ref="E335:F335"/>
    <mergeCell ref="G335:H335"/>
    <mergeCell ref="J335:K335"/>
    <mergeCell ref="N335:U335"/>
    <mergeCell ref="Y335:Z335"/>
    <mergeCell ref="B330:C330"/>
    <mergeCell ref="E330:F330"/>
    <mergeCell ref="G330:H330"/>
    <mergeCell ref="J330:K330"/>
    <mergeCell ref="N330:U330"/>
    <mergeCell ref="Y330:Z330"/>
    <mergeCell ref="B331:C331"/>
    <mergeCell ref="E331:F331"/>
    <mergeCell ref="G331:H331"/>
    <mergeCell ref="J331:K331"/>
    <mergeCell ref="N331:U331"/>
    <mergeCell ref="Y331:Z331"/>
    <mergeCell ref="B332:C332"/>
    <mergeCell ref="E332:F332"/>
    <mergeCell ref="G332:H332"/>
    <mergeCell ref="J332:K332"/>
    <mergeCell ref="N332:U332"/>
    <mergeCell ref="Y332:Z332"/>
    <mergeCell ref="B327:C327"/>
    <mergeCell ref="E327:F327"/>
    <mergeCell ref="G327:H327"/>
    <mergeCell ref="J327:K327"/>
    <mergeCell ref="N327:U327"/>
    <mergeCell ref="Y327:Z327"/>
    <mergeCell ref="B328:C328"/>
    <mergeCell ref="E328:F328"/>
    <mergeCell ref="G328:H328"/>
    <mergeCell ref="J328:K328"/>
    <mergeCell ref="N328:U328"/>
    <mergeCell ref="Y328:Z328"/>
    <mergeCell ref="B329:C329"/>
    <mergeCell ref="E329:F329"/>
    <mergeCell ref="G329:H329"/>
    <mergeCell ref="J329:K329"/>
    <mergeCell ref="N329:U329"/>
    <mergeCell ref="Y329:Z329"/>
    <mergeCell ref="B324:C324"/>
    <mergeCell ref="E324:F324"/>
    <mergeCell ref="G324:H324"/>
    <mergeCell ref="J324:K324"/>
    <mergeCell ref="N324:U324"/>
    <mergeCell ref="Y324:Z324"/>
    <mergeCell ref="B325:C325"/>
    <mergeCell ref="E325:F325"/>
    <mergeCell ref="G325:H325"/>
    <mergeCell ref="J325:K325"/>
    <mergeCell ref="N325:U325"/>
    <mergeCell ref="Y325:Z325"/>
    <mergeCell ref="B326:C326"/>
    <mergeCell ref="E326:F326"/>
    <mergeCell ref="G326:H326"/>
    <mergeCell ref="J326:K326"/>
    <mergeCell ref="N326:U326"/>
    <mergeCell ref="Y326:Z326"/>
    <mergeCell ref="B321:C321"/>
    <mergeCell ref="E321:F321"/>
    <mergeCell ref="G321:H321"/>
    <mergeCell ref="J321:K321"/>
    <mergeCell ref="N321:U321"/>
    <mergeCell ref="Y321:Z321"/>
    <mergeCell ref="B322:C322"/>
    <mergeCell ref="E322:F322"/>
    <mergeCell ref="G322:H322"/>
    <mergeCell ref="J322:K322"/>
    <mergeCell ref="N322:U322"/>
    <mergeCell ref="Y322:Z322"/>
    <mergeCell ref="B323:C323"/>
    <mergeCell ref="E323:F323"/>
    <mergeCell ref="G323:H323"/>
    <mergeCell ref="J323:K323"/>
    <mergeCell ref="N323:U323"/>
    <mergeCell ref="Y323:Z323"/>
    <mergeCell ref="B318:C318"/>
    <mergeCell ref="E318:F318"/>
    <mergeCell ref="G318:H318"/>
    <mergeCell ref="J318:K318"/>
    <mergeCell ref="N318:U318"/>
    <mergeCell ref="Y318:Z318"/>
    <mergeCell ref="B319:C319"/>
    <mergeCell ref="E319:F319"/>
    <mergeCell ref="G319:H319"/>
    <mergeCell ref="J319:K319"/>
    <mergeCell ref="N319:U319"/>
    <mergeCell ref="Y319:Z319"/>
    <mergeCell ref="B320:C320"/>
    <mergeCell ref="E320:F320"/>
    <mergeCell ref="G320:H320"/>
    <mergeCell ref="J320:K320"/>
    <mergeCell ref="N320:U320"/>
    <mergeCell ref="Y320:Z320"/>
    <mergeCell ref="B315:C315"/>
    <mergeCell ref="E315:F315"/>
    <mergeCell ref="G315:H315"/>
    <mergeCell ref="J315:K315"/>
    <mergeCell ref="N315:U315"/>
    <mergeCell ref="Y315:Z315"/>
    <mergeCell ref="B316:C316"/>
    <mergeCell ref="E316:F316"/>
    <mergeCell ref="G316:H316"/>
    <mergeCell ref="J316:K316"/>
    <mergeCell ref="N316:U316"/>
    <mergeCell ref="Y316:Z316"/>
    <mergeCell ref="B317:C317"/>
    <mergeCell ref="E317:F317"/>
    <mergeCell ref="G317:H317"/>
    <mergeCell ref="J317:K317"/>
    <mergeCell ref="N317:U317"/>
    <mergeCell ref="Y317:Z317"/>
    <mergeCell ref="B312:C312"/>
    <mergeCell ref="E312:F312"/>
    <mergeCell ref="G312:H312"/>
    <mergeCell ref="J312:K312"/>
    <mergeCell ref="N312:U312"/>
    <mergeCell ref="Y312:Z312"/>
    <mergeCell ref="B313:C313"/>
    <mergeCell ref="E313:F313"/>
    <mergeCell ref="G313:H313"/>
    <mergeCell ref="J313:K313"/>
    <mergeCell ref="N313:U313"/>
    <mergeCell ref="Y313:Z313"/>
    <mergeCell ref="B314:C314"/>
    <mergeCell ref="E314:F314"/>
    <mergeCell ref="G314:H314"/>
    <mergeCell ref="J314:K314"/>
    <mergeCell ref="N314:U314"/>
    <mergeCell ref="Y314:Z314"/>
    <mergeCell ref="B309:C309"/>
    <mergeCell ref="E309:F309"/>
    <mergeCell ref="G309:H309"/>
    <mergeCell ref="J309:K309"/>
    <mergeCell ref="N309:U309"/>
    <mergeCell ref="Y309:Z309"/>
    <mergeCell ref="B310:C310"/>
    <mergeCell ref="E310:F310"/>
    <mergeCell ref="G310:H310"/>
    <mergeCell ref="J310:K310"/>
    <mergeCell ref="N310:U310"/>
    <mergeCell ref="Y310:Z310"/>
    <mergeCell ref="B311:C311"/>
    <mergeCell ref="E311:F311"/>
    <mergeCell ref="G311:H311"/>
    <mergeCell ref="J311:K311"/>
    <mergeCell ref="N311:U311"/>
    <mergeCell ref="Y311:Z311"/>
    <mergeCell ref="B306:C306"/>
    <mergeCell ref="E306:F306"/>
    <mergeCell ref="G306:H306"/>
    <mergeCell ref="J306:K306"/>
    <mergeCell ref="N306:U306"/>
    <mergeCell ref="Y306:Z306"/>
    <mergeCell ref="B307:C307"/>
    <mergeCell ref="E307:F307"/>
    <mergeCell ref="G307:H307"/>
    <mergeCell ref="J307:K307"/>
    <mergeCell ref="N307:U307"/>
    <mergeCell ref="Y307:Z307"/>
    <mergeCell ref="B308:C308"/>
    <mergeCell ref="E308:F308"/>
    <mergeCell ref="G308:H308"/>
    <mergeCell ref="J308:K308"/>
    <mergeCell ref="N308:U308"/>
    <mergeCell ref="Y308:Z308"/>
    <mergeCell ref="B303:C303"/>
    <mergeCell ref="E303:F303"/>
    <mergeCell ref="G303:H303"/>
    <mergeCell ref="J303:K303"/>
    <mergeCell ref="N303:U303"/>
    <mergeCell ref="B304:C304"/>
    <mergeCell ref="E304:F304"/>
    <mergeCell ref="G304:H304"/>
    <mergeCell ref="J304:K304"/>
    <mergeCell ref="N304:U304"/>
    <mergeCell ref="Y304:Z304"/>
    <mergeCell ref="B305:C305"/>
    <mergeCell ref="E305:F305"/>
    <mergeCell ref="G305:H305"/>
    <mergeCell ref="J305:K305"/>
    <mergeCell ref="N305:U305"/>
    <mergeCell ref="Y305:Z305"/>
    <mergeCell ref="B300:C300"/>
    <mergeCell ref="E300:F300"/>
    <mergeCell ref="G300:H300"/>
    <mergeCell ref="J300:K300"/>
    <mergeCell ref="N300:U300"/>
    <mergeCell ref="Y300:Z300"/>
    <mergeCell ref="B301:C301"/>
    <mergeCell ref="E301:F301"/>
    <mergeCell ref="G301:H301"/>
    <mergeCell ref="J301:K301"/>
    <mergeCell ref="N301:U301"/>
    <mergeCell ref="Y301:Z301"/>
    <mergeCell ref="B302:C302"/>
    <mergeCell ref="E302:F302"/>
    <mergeCell ref="G302:H302"/>
    <mergeCell ref="J302:K302"/>
    <mergeCell ref="N302:U302"/>
    <mergeCell ref="Y302:Z302"/>
    <mergeCell ref="B297:C297"/>
    <mergeCell ref="E297:F297"/>
    <mergeCell ref="G297:H297"/>
    <mergeCell ref="J297:K297"/>
    <mergeCell ref="N297:U297"/>
    <mergeCell ref="Y297:Z297"/>
    <mergeCell ref="B298:C298"/>
    <mergeCell ref="E298:F298"/>
    <mergeCell ref="G298:H298"/>
    <mergeCell ref="J298:K298"/>
    <mergeCell ref="N298:U298"/>
    <mergeCell ref="Y298:Z298"/>
    <mergeCell ref="B299:C299"/>
    <mergeCell ref="E299:F299"/>
    <mergeCell ref="G299:H299"/>
    <mergeCell ref="J299:K299"/>
    <mergeCell ref="N299:U299"/>
    <mergeCell ref="Y299:Z299"/>
    <mergeCell ref="B294:C294"/>
    <mergeCell ref="E294:F294"/>
    <mergeCell ref="G294:H294"/>
    <mergeCell ref="J294:K294"/>
    <mergeCell ref="N294:U294"/>
    <mergeCell ref="Y294:Z294"/>
    <mergeCell ref="B295:C295"/>
    <mergeCell ref="E295:F295"/>
    <mergeCell ref="G295:H295"/>
    <mergeCell ref="J295:K295"/>
    <mergeCell ref="N295:U295"/>
    <mergeCell ref="Y295:Z295"/>
    <mergeCell ref="B296:C296"/>
    <mergeCell ref="E296:F296"/>
    <mergeCell ref="G296:H296"/>
    <mergeCell ref="J296:K296"/>
    <mergeCell ref="N296:U296"/>
    <mergeCell ref="Y296:Z296"/>
    <mergeCell ref="B291:C291"/>
    <mergeCell ref="E291:F291"/>
    <mergeCell ref="G291:H291"/>
    <mergeCell ref="J291:K291"/>
    <mergeCell ref="N291:U291"/>
    <mergeCell ref="Y291:Z291"/>
    <mergeCell ref="B292:C292"/>
    <mergeCell ref="E292:F292"/>
    <mergeCell ref="G292:H292"/>
    <mergeCell ref="J292:K292"/>
    <mergeCell ref="N292:U292"/>
    <mergeCell ref="Y292:Z292"/>
    <mergeCell ref="B293:C293"/>
    <mergeCell ref="E293:F293"/>
    <mergeCell ref="G293:H293"/>
    <mergeCell ref="J293:K293"/>
    <mergeCell ref="N293:U293"/>
    <mergeCell ref="Y293:Z293"/>
    <mergeCell ref="B288:C288"/>
    <mergeCell ref="E288:F288"/>
    <mergeCell ref="G288:H288"/>
    <mergeCell ref="J288:K288"/>
    <mergeCell ref="N288:U288"/>
    <mergeCell ref="Y288:Z288"/>
    <mergeCell ref="B289:C289"/>
    <mergeCell ref="E289:F289"/>
    <mergeCell ref="G289:H289"/>
    <mergeCell ref="J289:K289"/>
    <mergeCell ref="N289:U289"/>
    <mergeCell ref="Y289:Z289"/>
    <mergeCell ref="B290:C290"/>
    <mergeCell ref="E290:F290"/>
    <mergeCell ref="G290:H290"/>
    <mergeCell ref="J290:K290"/>
    <mergeCell ref="N290:U290"/>
    <mergeCell ref="Y290:Z290"/>
    <mergeCell ref="B285:C285"/>
    <mergeCell ref="E285:F285"/>
    <mergeCell ref="G285:H285"/>
    <mergeCell ref="J285:K285"/>
    <mergeCell ref="N285:U285"/>
    <mergeCell ref="Y285:Z285"/>
    <mergeCell ref="B286:C286"/>
    <mergeCell ref="E286:F286"/>
    <mergeCell ref="G286:H286"/>
    <mergeCell ref="J286:K286"/>
    <mergeCell ref="N286:U286"/>
    <mergeCell ref="Y286:Z286"/>
    <mergeCell ref="B287:C287"/>
    <mergeCell ref="E287:F287"/>
    <mergeCell ref="G287:H287"/>
    <mergeCell ref="J287:K287"/>
    <mergeCell ref="N287:U287"/>
    <mergeCell ref="Y287:Z287"/>
    <mergeCell ref="B282:C282"/>
    <mergeCell ref="E282:F282"/>
    <mergeCell ref="G282:H282"/>
    <mergeCell ref="J282:K282"/>
    <mergeCell ref="N282:U282"/>
    <mergeCell ref="Y282:Z282"/>
    <mergeCell ref="B283:C283"/>
    <mergeCell ref="E283:F283"/>
    <mergeCell ref="G283:H283"/>
    <mergeCell ref="J283:K283"/>
    <mergeCell ref="N283:U283"/>
    <mergeCell ref="Y283:Z283"/>
    <mergeCell ref="B284:C284"/>
    <mergeCell ref="E284:F284"/>
    <mergeCell ref="G284:H284"/>
    <mergeCell ref="J284:K284"/>
    <mergeCell ref="N284:U284"/>
    <mergeCell ref="Y284:Z284"/>
    <mergeCell ref="B279:C279"/>
    <mergeCell ref="E279:F279"/>
    <mergeCell ref="G279:H279"/>
    <mergeCell ref="J279:K279"/>
    <mergeCell ref="N279:U279"/>
    <mergeCell ref="Y279:Z279"/>
    <mergeCell ref="B280:C280"/>
    <mergeCell ref="E280:F280"/>
    <mergeCell ref="G280:H280"/>
    <mergeCell ref="J280:K280"/>
    <mergeCell ref="N280:U280"/>
    <mergeCell ref="Y280:Z280"/>
    <mergeCell ref="B281:C281"/>
    <mergeCell ref="E281:F281"/>
    <mergeCell ref="G281:H281"/>
    <mergeCell ref="J281:K281"/>
    <mergeCell ref="N281:U281"/>
    <mergeCell ref="Y281:Z281"/>
    <mergeCell ref="B276:C276"/>
    <mergeCell ref="E276:F276"/>
    <mergeCell ref="G276:H276"/>
    <mergeCell ref="J276:K276"/>
    <mergeCell ref="N276:U276"/>
    <mergeCell ref="Y276:Z276"/>
    <mergeCell ref="B277:C277"/>
    <mergeCell ref="E277:F277"/>
    <mergeCell ref="G277:H277"/>
    <mergeCell ref="J277:K277"/>
    <mergeCell ref="N277:U277"/>
    <mergeCell ref="Y277:Z277"/>
    <mergeCell ref="B278:C278"/>
    <mergeCell ref="E278:F278"/>
    <mergeCell ref="G278:H278"/>
    <mergeCell ref="J278:K278"/>
    <mergeCell ref="N278:U278"/>
    <mergeCell ref="Y278:Z278"/>
    <mergeCell ref="B273:C273"/>
    <mergeCell ref="E273:F273"/>
    <mergeCell ref="G273:H273"/>
    <mergeCell ref="J273:K273"/>
    <mergeCell ref="N273:U273"/>
    <mergeCell ref="Y273:Z273"/>
    <mergeCell ref="B274:C274"/>
    <mergeCell ref="E274:F274"/>
    <mergeCell ref="G274:H274"/>
    <mergeCell ref="J274:K274"/>
    <mergeCell ref="N274:U274"/>
    <mergeCell ref="Y274:Z274"/>
    <mergeCell ref="B275:C275"/>
    <mergeCell ref="E275:F275"/>
    <mergeCell ref="G275:H275"/>
    <mergeCell ref="J275:K275"/>
    <mergeCell ref="N275:U275"/>
    <mergeCell ref="Y275:Z275"/>
    <mergeCell ref="B270:C270"/>
    <mergeCell ref="E270:F270"/>
    <mergeCell ref="G270:H270"/>
    <mergeCell ref="J270:K270"/>
    <mergeCell ref="N270:U270"/>
    <mergeCell ref="Y270:Z270"/>
    <mergeCell ref="B271:C271"/>
    <mergeCell ref="E271:F271"/>
    <mergeCell ref="G271:H271"/>
    <mergeCell ref="J271:K271"/>
    <mergeCell ref="N271:U271"/>
    <mergeCell ref="Y271:Z271"/>
    <mergeCell ref="B272:C272"/>
    <mergeCell ref="E272:F272"/>
    <mergeCell ref="G272:H272"/>
    <mergeCell ref="J272:K272"/>
    <mergeCell ref="N272:U272"/>
    <mergeCell ref="Y272:Z272"/>
    <mergeCell ref="B267:C267"/>
    <mergeCell ref="E267:F267"/>
    <mergeCell ref="G267:H267"/>
    <mergeCell ref="J267:K267"/>
    <mergeCell ref="N267:U267"/>
    <mergeCell ref="Y267:Z267"/>
    <mergeCell ref="B268:C268"/>
    <mergeCell ref="E268:F268"/>
    <mergeCell ref="G268:H268"/>
    <mergeCell ref="J268:K268"/>
    <mergeCell ref="N268:U268"/>
    <mergeCell ref="Y268:Z268"/>
    <mergeCell ref="B269:C269"/>
    <mergeCell ref="E269:F269"/>
    <mergeCell ref="G269:H269"/>
    <mergeCell ref="J269:K269"/>
    <mergeCell ref="N269:U269"/>
    <mergeCell ref="Y269:Z269"/>
    <mergeCell ref="B264:C264"/>
    <mergeCell ref="E264:F264"/>
    <mergeCell ref="G264:H264"/>
    <mergeCell ref="J264:K264"/>
    <mergeCell ref="N264:U264"/>
    <mergeCell ref="Y264:Z264"/>
    <mergeCell ref="B265:C265"/>
    <mergeCell ref="E265:F265"/>
    <mergeCell ref="G265:H265"/>
    <mergeCell ref="J265:K265"/>
    <mergeCell ref="N265:U265"/>
    <mergeCell ref="Y265:Z265"/>
    <mergeCell ref="B266:C266"/>
    <mergeCell ref="E266:F266"/>
    <mergeCell ref="G266:H266"/>
    <mergeCell ref="J266:K266"/>
    <mergeCell ref="N266:U266"/>
    <mergeCell ref="Y266:Z266"/>
    <mergeCell ref="B261:C261"/>
    <mergeCell ref="E261:F261"/>
    <mergeCell ref="G261:H261"/>
    <mergeCell ref="J261:K261"/>
    <mergeCell ref="N261:U261"/>
    <mergeCell ref="Y261:Z261"/>
    <mergeCell ref="B262:C262"/>
    <mergeCell ref="E262:F262"/>
    <mergeCell ref="G262:H262"/>
    <mergeCell ref="J262:K262"/>
    <mergeCell ref="N262:U262"/>
    <mergeCell ref="Y262:Z262"/>
    <mergeCell ref="B263:C263"/>
    <mergeCell ref="E263:F263"/>
    <mergeCell ref="G263:H263"/>
    <mergeCell ref="J263:K263"/>
    <mergeCell ref="N263:U263"/>
    <mergeCell ref="Y263:Z263"/>
    <mergeCell ref="B258:C258"/>
    <mergeCell ref="E258:F258"/>
    <mergeCell ref="G258:H258"/>
    <mergeCell ref="J258:K258"/>
    <mergeCell ref="N258:U258"/>
    <mergeCell ref="Y258:Z258"/>
    <mergeCell ref="B259:C259"/>
    <mergeCell ref="E259:F259"/>
    <mergeCell ref="G259:H259"/>
    <mergeCell ref="J259:K259"/>
    <mergeCell ref="N259:U259"/>
    <mergeCell ref="Y259:Z259"/>
    <mergeCell ref="B260:C260"/>
    <mergeCell ref="E260:F260"/>
    <mergeCell ref="G260:H260"/>
    <mergeCell ref="J260:K260"/>
    <mergeCell ref="N260:U260"/>
    <mergeCell ref="Y260:Z260"/>
    <mergeCell ref="B255:C255"/>
    <mergeCell ref="E255:F255"/>
    <mergeCell ref="G255:H255"/>
    <mergeCell ref="J255:K255"/>
    <mergeCell ref="N255:U255"/>
    <mergeCell ref="Y255:Z255"/>
    <mergeCell ref="B256:C256"/>
    <mergeCell ref="E256:F256"/>
    <mergeCell ref="G256:H256"/>
    <mergeCell ref="J256:K256"/>
    <mergeCell ref="N256:U256"/>
    <mergeCell ref="Y256:Z256"/>
    <mergeCell ref="B257:C257"/>
    <mergeCell ref="E257:F257"/>
    <mergeCell ref="G257:H257"/>
    <mergeCell ref="J257:K257"/>
    <mergeCell ref="N257:U257"/>
    <mergeCell ref="Y257:Z257"/>
    <mergeCell ref="B252:C252"/>
    <mergeCell ref="E252:F252"/>
    <mergeCell ref="G252:H252"/>
    <mergeCell ref="J252:K252"/>
    <mergeCell ref="N252:U252"/>
    <mergeCell ref="Y252:Z252"/>
    <mergeCell ref="B253:C253"/>
    <mergeCell ref="E253:F253"/>
    <mergeCell ref="G253:H253"/>
    <mergeCell ref="J253:K253"/>
    <mergeCell ref="N253:U253"/>
    <mergeCell ref="Y253:Z253"/>
    <mergeCell ref="B254:C254"/>
    <mergeCell ref="E254:F254"/>
    <mergeCell ref="G254:H254"/>
    <mergeCell ref="J254:K254"/>
    <mergeCell ref="N254:U254"/>
    <mergeCell ref="Y254:Z254"/>
    <mergeCell ref="B249:C249"/>
    <mergeCell ref="E249:F249"/>
    <mergeCell ref="G249:H249"/>
    <mergeCell ref="J249:K249"/>
    <mergeCell ref="N249:U249"/>
    <mergeCell ref="Y249:Z249"/>
    <mergeCell ref="B250:C250"/>
    <mergeCell ref="E250:F250"/>
    <mergeCell ref="G250:H250"/>
    <mergeCell ref="J250:K250"/>
    <mergeCell ref="N250:U250"/>
    <mergeCell ref="Y250:Z250"/>
    <mergeCell ref="B251:C251"/>
    <mergeCell ref="E251:F251"/>
    <mergeCell ref="G251:H251"/>
    <mergeCell ref="J251:K251"/>
    <mergeCell ref="N251:U251"/>
    <mergeCell ref="Y251:Z251"/>
    <mergeCell ref="B246:C246"/>
    <mergeCell ref="E246:F246"/>
    <mergeCell ref="G246:H246"/>
    <mergeCell ref="J246:K246"/>
    <mergeCell ref="N246:U246"/>
    <mergeCell ref="Y246:Z246"/>
    <mergeCell ref="B247:C247"/>
    <mergeCell ref="E247:F247"/>
    <mergeCell ref="G247:H247"/>
    <mergeCell ref="J247:K247"/>
    <mergeCell ref="N247:U247"/>
    <mergeCell ref="Y247:Z247"/>
    <mergeCell ref="B248:C248"/>
    <mergeCell ref="E248:F248"/>
    <mergeCell ref="G248:H248"/>
    <mergeCell ref="J248:K248"/>
    <mergeCell ref="N248:U248"/>
    <mergeCell ref="Y248:Z248"/>
    <mergeCell ref="B243:C243"/>
    <mergeCell ref="E243:F243"/>
    <mergeCell ref="G243:H243"/>
    <mergeCell ref="J243:K243"/>
    <mergeCell ref="N243:U243"/>
    <mergeCell ref="Y243:Z243"/>
    <mergeCell ref="B244:C244"/>
    <mergeCell ref="E244:F244"/>
    <mergeCell ref="G244:H244"/>
    <mergeCell ref="J244:K244"/>
    <mergeCell ref="N244:U244"/>
    <mergeCell ref="Y244:Z244"/>
    <mergeCell ref="B245:C245"/>
    <mergeCell ref="E245:F245"/>
    <mergeCell ref="G245:H245"/>
    <mergeCell ref="J245:K245"/>
    <mergeCell ref="N245:U245"/>
    <mergeCell ref="Y245:Z245"/>
    <mergeCell ref="B240:C240"/>
    <mergeCell ref="E240:F240"/>
    <mergeCell ref="G240:H240"/>
    <mergeCell ref="J240:K240"/>
    <mergeCell ref="N240:U240"/>
    <mergeCell ref="Y240:Z240"/>
    <mergeCell ref="B241:C241"/>
    <mergeCell ref="E241:F241"/>
    <mergeCell ref="G241:H241"/>
    <mergeCell ref="J241:K241"/>
    <mergeCell ref="N241:U241"/>
    <mergeCell ref="Y241:Z241"/>
    <mergeCell ref="B242:C242"/>
    <mergeCell ref="E242:F242"/>
    <mergeCell ref="G242:H242"/>
    <mergeCell ref="J242:K242"/>
    <mergeCell ref="N242:U242"/>
    <mergeCell ref="Y242:Z242"/>
    <mergeCell ref="B237:C237"/>
    <mergeCell ref="E237:F237"/>
    <mergeCell ref="G237:H237"/>
    <mergeCell ref="J237:K237"/>
    <mergeCell ref="N237:U237"/>
    <mergeCell ref="Y237:Z237"/>
    <mergeCell ref="B238:C238"/>
    <mergeCell ref="E238:F238"/>
    <mergeCell ref="G238:H238"/>
    <mergeCell ref="J238:K238"/>
    <mergeCell ref="N238:U238"/>
    <mergeCell ref="Y238:Z238"/>
    <mergeCell ref="B239:C239"/>
    <mergeCell ref="E239:F239"/>
    <mergeCell ref="G239:H239"/>
    <mergeCell ref="J239:K239"/>
    <mergeCell ref="N239:U239"/>
    <mergeCell ref="Y239:Z239"/>
    <mergeCell ref="B234:C234"/>
    <mergeCell ref="E234:F234"/>
    <mergeCell ref="G234:H234"/>
    <mergeCell ref="J234:K234"/>
    <mergeCell ref="N234:U234"/>
    <mergeCell ref="Y234:Z234"/>
    <mergeCell ref="B235:C235"/>
    <mergeCell ref="E235:F235"/>
    <mergeCell ref="G235:H235"/>
    <mergeCell ref="J235:K235"/>
    <mergeCell ref="N235:U235"/>
    <mergeCell ref="Y235:Z235"/>
    <mergeCell ref="B236:C236"/>
    <mergeCell ref="E236:F236"/>
    <mergeCell ref="G236:H236"/>
    <mergeCell ref="J236:K236"/>
    <mergeCell ref="N236:U236"/>
    <mergeCell ref="Y236:Z236"/>
    <mergeCell ref="B231:C231"/>
    <mergeCell ref="E231:F231"/>
    <mergeCell ref="G231:H231"/>
    <mergeCell ref="J231:K231"/>
    <mergeCell ref="N231:U231"/>
    <mergeCell ref="Y231:Z231"/>
    <mergeCell ref="B232:C232"/>
    <mergeCell ref="E232:F232"/>
    <mergeCell ref="G232:H232"/>
    <mergeCell ref="J232:K232"/>
    <mergeCell ref="N232:U232"/>
    <mergeCell ref="Y232:Z232"/>
    <mergeCell ref="B233:C233"/>
    <mergeCell ref="E233:F233"/>
    <mergeCell ref="G233:H233"/>
    <mergeCell ref="J233:K233"/>
    <mergeCell ref="N233:U233"/>
    <mergeCell ref="Y233:Z233"/>
    <mergeCell ref="B228:C228"/>
    <mergeCell ref="E228:F228"/>
    <mergeCell ref="G228:H228"/>
    <mergeCell ref="J228:K228"/>
    <mergeCell ref="N228:U228"/>
    <mergeCell ref="Y228:Z228"/>
    <mergeCell ref="B229:C229"/>
    <mergeCell ref="E229:F229"/>
    <mergeCell ref="G229:H229"/>
    <mergeCell ref="J229:K229"/>
    <mergeCell ref="N229:U229"/>
    <mergeCell ref="Y229:Z229"/>
    <mergeCell ref="B230:C230"/>
    <mergeCell ref="E230:F230"/>
    <mergeCell ref="G230:H230"/>
    <mergeCell ref="J230:K230"/>
    <mergeCell ref="N230:U230"/>
    <mergeCell ref="Y230:Z230"/>
    <mergeCell ref="B225:C225"/>
    <mergeCell ref="E225:F225"/>
    <mergeCell ref="G225:H225"/>
    <mergeCell ref="J225:K225"/>
    <mergeCell ref="N225:U225"/>
    <mergeCell ref="Y225:Z225"/>
    <mergeCell ref="B226:C226"/>
    <mergeCell ref="E226:F226"/>
    <mergeCell ref="G226:H226"/>
    <mergeCell ref="J226:K226"/>
    <mergeCell ref="N226:U226"/>
    <mergeCell ref="Y226:Z226"/>
    <mergeCell ref="B227:C227"/>
    <mergeCell ref="E227:F227"/>
    <mergeCell ref="G227:H227"/>
    <mergeCell ref="J227:K227"/>
    <mergeCell ref="N227:U227"/>
    <mergeCell ref="Y227:Z227"/>
    <mergeCell ref="B222:C222"/>
    <mergeCell ref="E222:F222"/>
    <mergeCell ref="G222:H222"/>
    <mergeCell ref="J222:K222"/>
    <mergeCell ref="N222:U222"/>
    <mergeCell ref="Y222:Z222"/>
    <mergeCell ref="B223:C223"/>
    <mergeCell ref="E223:F223"/>
    <mergeCell ref="G223:H223"/>
    <mergeCell ref="J223:K223"/>
    <mergeCell ref="N223:U223"/>
    <mergeCell ref="Y223:Z223"/>
    <mergeCell ref="B224:C224"/>
    <mergeCell ref="E224:F224"/>
    <mergeCell ref="G224:H224"/>
    <mergeCell ref="J224:K224"/>
    <mergeCell ref="N224:U224"/>
    <mergeCell ref="Y224:Z224"/>
    <mergeCell ref="B219:C219"/>
    <mergeCell ref="E219:F219"/>
    <mergeCell ref="G219:H219"/>
    <mergeCell ref="J219:K219"/>
    <mergeCell ref="N219:U219"/>
    <mergeCell ref="Y219:Z219"/>
    <mergeCell ref="B220:C220"/>
    <mergeCell ref="E220:F220"/>
    <mergeCell ref="G220:H220"/>
    <mergeCell ref="J220:K220"/>
    <mergeCell ref="N220:U220"/>
    <mergeCell ref="Y220:Z220"/>
    <mergeCell ref="B221:C221"/>
    <mergeCell ref="E221:F221"/>
    <mergeCell ref="G221:H221"/>
    <mergeCell ref="J221:K221"/>
    <mergeCell ref="N221:U221"/>
    <mergeCell ref="Y221:Z221"/>
    <mergeCell ref="B216:C216"/>
    <mergeCell ref="E216:F216"/>
    <mergeCell ref="G216:H216"/>
    <mergeCell ref="J216:K216"/>
    <mergeCell ref="N216:U216"/>
    <mergeCell ref="Y216:Z216"/>
    <mergeCell ref="B217:C217"/>
    <mergeCell ref="E217:F217"/>
    <mergeCell ref="G217:H217"/>
    <mergeCell ref="J217:K217"/>
    <mergeCell ref="N217:U217"/>
    <mergeCell ref="Y217:Z217"/>
    <mergeCell ref="B218:C218"/>
    <mergeCell ref="E218:F218"/>
    <mergeCell ref="G218:H218"/>
    <mergeCell ref="J218:K218"/>
    <mergeCell ref="N218:U218"/>
    <mergeCell ref="Y218:Z218"/>
    <mergeCell ref="B213:C213"/>
    <mergeCell ref="E213:F213"/>
    <mergeCell ref="G213:H213"/>
    <mergeCell ref="J213:K213"/>
    <mergeCell ref="N213:U213"/>
    <mergeCell ref="Y213:Z213"/>
    <mergeCell ref="B214:C214"/>
    <mergeCell ref="E214:F214"/>
    <mergeCell ref="G214:H214"/>
    <mergeCell ref="J214:K214"/>
    <mergeCell ref="N214:U214"/>
    <mergeCell ref="Y214:Z214"/>
    <mergeCell ref="B215:C215"/>
    <mergeCell ref="E215:F215"/>
    <mergeCell ref="G215:H215"/>
    <mergeCell ref="J215:K215"/>
    <mergeCell ref="N215:U215"/>
    <mergeCell ref="Y215:Z215"/>
    <mergeCell ref="B210:C210"/>
    <mergeCell ref="E210:F210"/>
    <mergeCell ref="G210:H210"/>
    <mergeCell ref="J210:K210"/>
    <mergeCell ref="N210:U210"/>
    <mergeCell ref="Y210:Z210"/>
    <mergeCell ref="B211:C211"/>
    <mergeCell ref="E211:F211"/>
    <mergeCell ref="G211:H211"/>
    <mergeCell ref="J211:K211"/>
    <mergeCell ref="N211:U211"/>
    <mergeCell ref="Y211:Z211"/>
    <mergeCell ref="B212:C212"/>
    <mergeCell ref="E212:F212"/>
    <mergeCell ref="G212:H212"/>
    <mergeCell ref="J212:K212"/>
    <mergeCell ref="N212:U212"/>
    <mergeCell ref="Y212:Z212"/>
    <mergeCell ref="B207:C207"/>
    <mergeCell ref="E207:F207"/>
    <mergeCell ref="G207:H207"/>
    <mergeCell ref="J207:K207"/>
    <mergeCell ref="N207:U207"/>
    <mergeCell ref="Y207:Z207"/>
    <mergeCell ref="B208:C208"/>
    <mergeCell ref="E208:F208"/>
    <mergeCell ref="G208:H208"/>
    <mergeCell ref="J208:K208"/>
    <mergeCell ref="N208:U208"/>
    <mergeCell ref="Y208:Z208"/>
    <mergeCell ref="B209:C209"/>
    <mergeCell ref="E209:F209"/>
    <mergeCell ref="G209:H209"/>
    <mergeCell ref="J209:K209"/>
    <mergeCell ref="N209:U209"/>
    <mergeCell ref="Y209:Z209"/>
    <mergeCell ref="B204:C204"/>
    <mergeCell ref="E204:F204"/>
    <mergeCell ref="G204:H204"/>
    <mergeCell ref="J204:K204"/>
    <mergeCell ref="N204:U204"/>
    <mergeCell ref="Y204:Z204"/>
    <mergeCell ref="B205:C205"/>
    <mergeCell ref="E205:F205"/>
    <mergeCell ref="G205:H205"/>
    <mergeCell ref="J205:K205"/>
    <mergeCell ref="N205:U205"/>
    <mergeCell ref="Y205:Z205"/>
    <mergeCell ref="B206:C206"/>
    <mergeCell ref="E206:F206"/>
    <mergeCell ref="G206:H206"/>
    <mergeCell ref="J206:K206"/>
    <mergeCell ref="N206:U206"/>
    <mergeCell ref="Y206:Z206"/>
    <mergeCell ref="B201:C201"/>
    <mergeCell ref="E201:F201"/>
    <mergeCell ref="G201:H201"/>
    <mergeCell ref="J201:K201"/>
    <mergeCell ref="N201:U201"/>
    <mergeCell ref="Y201:Z201"/>
    <mergeCell ref="B202:C202"/>
    <mergeCell ref="E202:F202"/>
    <mergeCell ref="G202:H202"/>
    <mergeCell ref="J202:K202"/>
    <mergeCell ref="N202:U202"/>
    <mergeCell ref="Y202:Z202"/>
    <mergeCell ref="B203:C203"/>
    <mergeCell ref="E203:F203"/>
    <mergeCell ref="G203:H203"/>
    <mergeCell ref="J203:K203"/>
    <mergeCell ref="N203:U203"/>
    <mergeCell ref="Y203:Z203"/>
    <mergeCell ref="B198:C198"/>
    <mergeCell ref="E198:F198"/>
    <mergeCell ref="G198:H198"/>
    <mergeCell ref="J198:K198"/>
    <mergeCell ref="N198:U198"/>
    <mergeCell ref="Y198:Z198"/>
    <mergeCell ref="B199:C199"/>
    <mergeCell ref="E199:F199"/>
    <mergeCell ref="G199:H199"/>
    <mergeCell ref="J199:K199"/>
    <mergeCell ref="N199:U199"/>
    <mergeCell ref="Y199:Z199"/>
    <mergeCell ref="B200:C200"/>
    <mergeCell ref="E200:F200"/>
    <mergeCell ref="G200:H200"/>
    <mergeCell ref="J200:K200"/>
    <mergeCell ref="N200:U200"/>
    <mergeCell ref="Y200:Z200"/>
    <mergeCell ref="B195:C195"/>
    <mergeCell ref="E195:F195"/>
    <mergeCell ref="G195:H195"/>
    <mergeCell ref="J195:K195"/>
    <mergeCell ref="N195:U195"/>
    <mergeCell ref="Y195:Z195"/>
    <mergeCell ref="B196:C196"/>
    <mergeCell ref="E196:F196"/>
    <mergeCell ref="G196:H196"/>
    <mergeCell ref="J196:K196"/>
    <mergeCell ref="N196:U196"/>
    <mergeCell ref="Y196:Z196"/>
    <mergeCell ref="B197:C197"/>
    <mergeCell ref="E197:F197"/>
    <mergeCell ref="G197:H197"/>
    <mergeCell ref="J197:K197"/>
    <mergeCell ref="N197:U197"/>
    <mergeCell ref="Y197:Z197"/>
    <mergeCell ref="B192:C192"/>
    <mergeCell ref="E192:F192"/>
    <mergeCell ref="G192:H192"/>
    <mergeCell ref="J192:K192"/>
    <mergeCell ref="N192:U192"/>
    <mergeCell ref="Y192:Z192"/>
    <mergeCell ref="B193:C193"/>
    <mergeCell ref="E193:F193"/>
    <mergeCell ref="G193:H193"/>
    <mergeCell ref="J193:K193"/>
    <mergeCell ref="N193:U193"/>
    <mergeCell ref="Y193:Z193"/>
    <mergeCell ref="B194:C194"/>
    <mergeCell ref="E194:F194"/>
    <mergeCell ref="G194:H194"/>
    <mergeCell ref="J194:K194"/>
    <mergeCell ref="N194:U194"/>
    <mergeCell ref="Y194:Z194"/>
    <mergeCell ref="B189:C189"/>
    <mergeCell ref="E189:F189"/>
    <mergeCell ref="G189:H189"/>
    <mergeCell ref="J189:K189"/>
    <mergeCell ref="N189:U189"/>
    <mergeCell ref="Y189:Z189"/>
    <mergeCell ref="B190:C190"/>
    <mergeCell ref="E190:F190"/>
    <mergeCell ref="G190:H190"/>
    <mergeCell ref="J190:K190"/>
    <mergeCell ref="N190:U190"/>
    <mergeCell ref="Y190:Z190"/>
    <mergeCell ref="B191:C191"/>
    <mergeCell ref="E191:F191"/>
    <mergeCell ref="G191:H191"/>
    <mergeCell ref="J191:K191"/>
    <mergeCell ref="N191:U191"/>
    <mergeCell ref="Y191:Z191"/>
    <mergeCell ref="B186:C186"/>
    <mergeCell ref="E186:F186"/>
    <mergeCell ref="G186:H186"/>
    <mergeCell ref="J186:K186"/>
    <mergeCell ref="N186:U186"/>
    <mergeCell ref="Y186:Z186"/>
    <mergeCell ref="B187:C187"/>
    <mergeCell ref="E187:F187"/>
    <mergeCell ref="G187:H187"/>
    <mergeCell ref="J187:K187"/>
    <mergeCell ref="N187:U187"/>
    <mergeCell ref="Y187:Z187"/>
    <mergeCell ref="B188:C188"/>
    <mergeCell ref="E188:F188"/>
    <mergeCell ref="G188:H188"/>
    <mergeCell ref="J188:K188"/>
    <mergeCell ref="N188:U188"/>
    <mergeCell ref="Y188:Z188"/>
    <mergeCell ref="B183:C183"/>
    <mergeCell ref="E183:F183"/>
    <mergeCell ref="G183:H183"/>
    <mergeCell ref="J183:K183"/>
    <mergeCell ref="N183:U183"/>
    <mergeCell ref="Y183:Z183"/>
    <mergeCell ref="B184:C184"/>
    <mergeCell ref="E184:F184"/>
    <mergeCell ref="G184:H184"/>
    <mergeCell ref="J184:K184"/>
    <mergeCell ref="N184:U184"/>
    <mergeCell ref="Y184:Z184"/>
    <mergeCell ref="B185:C185"/>
    <mergeCell ref="E185:F185"/>
    <mergeCell ref="G185:H185"/>
    <mergeCell ref="J185:K185"/>
    <mergeCell ref="N185:U185"/>
    <mergeCell ref="Y185:Z185"/>
    <mergeCell ref="B180:C180"/>
    <mergeCell ref="E180:F180"/>
    <mergeCell ref="G180:H180"/>
    <mergeCell ref="J180:K180"/>
    <mergeCell ref="N180:U180"/>
    <mergeCell ref="Y180:Z180"/>
    <mergeCell ref="B181:C181"/>
    <mergeCell ref="E181:F181"/>
    <mergeCell ref="G181:H181"/>
    <mergeCell ref="J181:K181"/>
    <mergeCell ref="N181:U181"/>
    <mergeCell ref="Y181:Z181"/>
    <mergeCell ref="B182:C182"/>
    <mergeCell ref="E182:F182"/>
    <mergeCell ref="G182:H182"/>
    <mergeCell ref="J182:K182"/>
    <mergeCell ref="N182:U182"/>
    <mergeCell ref="Y182:Z182"/>
    <mergeCell ref="B177:C177"/>
    <mergeCell ref="E177:F177"/>
    <mergeCell ref="G177:H177"/>
    <mergeCell ref="J177:K177"/>
    <mergeCell ref="N177:U177"/>
    <mergeCell ref="Y177:Z177"/>
    <mergeCell ref="B178:C178"/>
    <mergeCell ref="E178:F178"/>
    <mergeCell ref="G178:H178"/>
    <mergeCell ref="J178:K178"/>
    <mergeCell ref="N178:U178"/>
    <mergeCell ref="Y178:Z178"/>
    <mergeCell ref="B179:C179"/>
    <mergeCell ref="E179:F179"/>
    <mergeCell ref="G179:H179"/>
    <mergeCell ref="J179:K179"/>
    <mergeCell ref="N179:U179"/>
    <mergeCell ref="Y179:Z179"/>
    <mergeCell ref="B174:C174"/>
    <mergeCell ref="E174:F174"/>
    <mergeCell ref="G174:H174"/>
    <mergeCell ref="J174:K174"/>
    <mergeCell ref="N174:U174"/>
    <mergeCell ref="Y174:Z174"/>
    <mergeCell ref="B175:C175"/>
    <mergeCell ref="E175:F175"/>
    <mergeCell ref="G175:H175"/>
    <mergeCell ref="J175:K175"/>
    <mergeCell ref="N175:U175"/>
    <mergeCell ref="Y175:Z175"/>
    <mergeCell ref="B176:C176"/>
    <mergeCell ref="E176:F176"/>
    <mergeCell ref="G176:H176"/>
    <mergeCell ref="J176:K176"/>
    <mergeCell ref="N176:U176"/>
    <mergeCell ref="Y176:Z176"/>
    <mergeCell ref="B171:C171"/>
    <mergeCell ref="E171:F171"/>
    <mergeCell ref="G171:H171"/>
    <mergeCell ref="J171:K171"/>
    <mergeCell ref="N171:U171"/>
    <mergeCell ref="Y171:Z171"/>
    <mergeCell ref="B172:C172"/>
    <mergeCell ref="E172:F172"/>
    <mergeCell ref="G172:H172"/>
    <mergeCell ref="J172:K172"/>
    <mergeCell ref="N172:U172"/>
    <mergeCell ref="Y172:Z172"/>
    <mergeCell ref="B173:C173"/>
    <mergeCell ref="E173:F173"/>
    <mergeCell ref="G173:H173"/>
    <mergeCell ref="J173:K173"/>
    <mergeCell ref="N173:U173"/>
    <mergeCell ref="Y173:Z173"/>
    <mergeCell ref="B168:C168"/>
    <mergeCell ref="E168:F168"/>
    <mergeCell ref="G168:H168"/>
    <mergeCell ref="J168:K168"/>
    <mergeCell ref="N168:U168"/>
    <mergeCell ref="Y168:Z168"/>
    <mergeCell ref="B169:C169"/>
    <mergeCell ref="E169:F169"/>
    <mergeCell ref="G169:H169"/>
    <mergeCell ref="J169:K169"/>
    <mergeCell ref="N169:U169"/>
    <mergeCell ref="Y169:Z169"/>
    <mergeCell ref="B170:C170"/>
    <mergeCell ref="E170:F170"/>
    <mergeCell ref="G170:H170"/>
    <mergeCell ref="J170:K170"/>
    <mergeCell ref="N170:U170"/>
    <mergeCell ref="Y170:Z170"/>
    <mergeCell ref="B165:C165"/>
    <mergeCell ref="E165:F165"/>
    <mergeCell ref="G165:H165"/>
    <mergeCell ref="J165:K165"/>
    <mergeCell ref="N165:U165"/>
    <mergeCell ref="Y165:Z165"/>
    <mergeCell ref="B166:C166"/>
    <mergeCell ref="E166:F166"/>
    <mergeCell ref="G166:H166"/>
    <mergeCell ref="J166:K166"/>
    <mergeCell ref="N166:U166"/>
    <mergeCell ref="Y166:Z166"/>
    <mergeCell ref="B167:C167"/>
    <mergeCell ref="E167:F167"/>
    <mergeCell ref="G167:H167"/>
    <mergeCell ref="J167:K167"/>
    <mergeCell ref="N167:U167"/>
    <mergeCell ref="Y167:Z167"/>
    <mergeCell ref="B162:C162"/>
    <mergeCell ref="E162:F162"/>
    <mergeCell ref="G162:H162"/>
    <mergeCell ref="J162:K162"/>
    <mergeCell ref="N162:U162"/>
    <mergeCell ref="Y162:Z162"/>
    <mergeCell ref="B163:C163"/>
    <mergeCell ref="E163:F163"/>
    <mergeCell ref="G163:H163"/>
    <mergeCell ref="J163:K163"/>
    <mergeCell ref="N163:U163"/>
    <mergeCell ref="Y163:Z163"/>
    <mergeCell ref="B164:C164"/>
    <mergeCell ref="E164:F164"/>
    <mergeCell ref="G164:H164"/>
    <mergeCell ref="J164:K164"/>
    <mergeCell ref="N164:U164"/>
    <mergeCell ref="Y164:Z164"/>
    <mergeCell ref="B159:C159"/>
    <mergeCell ref="E159:F159"/>
    <mergeCell ref="G159:H159"/>
    <mergeCell ref="J159:K159"/>
    <mergeCell ref="N159:U159"/>
    <mergeCell ref="Y159:Z159"/>
    <mergeCell ref="B160:C160"/>
    <mergeCell ref="E160:F160"/>
    <mergeCell ref="G160:H160"/>
    <mergeCell ref="J160:K160"/>
    <mergeCell ref="N160:U160"/>
    <mergeCell ref="Y160:Z160"/>
    <mergeCell ref="B161:C161"/>
    <mergeCell ref="E161:F161"/>
    <mergeCell ref="G161:H161"/>
    <mergeCell ref="J161:K161"/>
    <mergeCell ref="N161:U161"/>
    <mergeCell ref="Y161:Z161"/>
    <mergeCell ref="B156:C156"/>
    <mergeCell ref="E156:F156"/>
    <mergeCell ref="G156:H156"/>
    <mergeCell ref="J156:K156"/>
    <mergeCell ref="N156:U156"/>
    <mergeCell ref="Y156:Z156"/>
    <mergeCell ref="B157:C157"/>
    <mergeCell ref="E157:F157"/>
    <mergeCell ref="G157:H157"/>
    <mergeCell ref="J157:K157"/>
    <mergeCell ref="N157:U157"/>
    <mergeCell ref="Y157:Z157"/>
    <mergeCell ref="B158:C158"/>
    <mergeCell ref="E158:F158"/>
    <mergeCell ref="G158:H158"/>
    <mergeCell ref="J158:K158"/>
    <mergeCell ref="N158:U158"/>
    <mergeCell ref="Y158:Z158"/>
    <mergeCell ref="B153:C153"/>
    <mergeCell ref="E153:F153"/>
    <mergeCell ref="G153:H153"/>
    <mergeCell ref="J153:K153"/>
    <mergeCell ref="N153:U153"/>
    <mergeCell ref="Y153:Z153"/>
    <mergeCell ref="B154:C154"/>
    <mergeCell ref="E154:F154"/>
    <mergeCell ref="G154:H154"/>
    <mergeCell ref="J154:K154"/>
    <mergeCell ref="N154:U154"/>
    <mergeCell ref="Y154:Z154"/>
    <mergeCell ref="B155:C155"/>
    <mergeCell ref="E155:F155"/>
    <mergeCell ref="G155:H155"/>
    <mergeCell ref="J155:K155"/>
    <mergeCell ref="N155:U155"/>
    <mergeCell ref="Y155:Z155"/>
    <mergeCell ref="B150:C150"/>
    <mergeCell ref="E150:F150"/>
    <mergeCell ref="G150:H150"/>
    <mergeCell ref="J150:K150"/>
    <mergeCell ref="N150:U150"/>
    <mergeCell ref="Y150:Z150"/>
    <mergeCell ref="B151:C151"/>
    <mergeCell ref="E151:F151"/>
    <mergeCell ref="G151:H151"/>
    <mergeCell ref="J151:K151"/>
    <mergeCell ref="N151:U151"/>
    <mergeCell ref="Y151:Z151"/>
    <mergeCell ref="B152:C152"/>
    <mergeCell ref="E152:F152"/>
    <mergeCell ref="G152:H152"/>
    <mergeCell ref="J152:K152"/>
    <mergeCell ref="N152:U152"/>
    <mergeCell ref="Y152:Z152"/>
    <mergeCell ref="B147:C147"/>
    <mergeCell ref="E147:F147"/>
    <mergeCell ref="G147:H147"/>
    <mergeCell ref="J147:K147"/>
    <mergeCell ref="N147:U147"/>
    <mergeCell ref="Y147:Z147"/>
    <mergeCell ref="B148:C148"/>
    <mergeCell ref="E148:F148"/>
    <mergeCell ref="G148:H148"/>
    <mergeCell ref="J148:K148"/>
    <mergeCell ref="N148:U148"/>
    <mergeCell ref="Y148:Z148"/>
    <mergeCell ref="B149:C149"/>
    <mergeCell ref="E149:F149"/>
    <mergeCell ref="G149:H149"/>
    <mergeCell ref="J149:K149"/>
    <mergeCell ref="N149:U149"/>
    <mergeCell ref="Y149:Z149"/>
    <mergeCell ref="B144:C144"/>
    <mergeCell ref="E144:F144"/>
    <mergeCell ref="G144:H144"/>
    <mergeCell ref="J144:K144"/>
    <mergeCell ref="N144:U144"/>
    <mergeCell ref="Y144:Z144"/>
    <mergeCell ref="B145:C145"/>
    <mergeCell ref="E145:F145"/>
    <mergeCell ref="G145:H145"/>
    <mergeCell ref="J145:K145"/>
    <mergeCell ref="N145:U145"/>
    <mergeCell ref="Y145:Z145"/>
    <mergeCell ref="B146:C146"/>
    <mergeCell ref="E146:F146"/>
    <mergeCell ref="G146:H146"/>
    <mergeCell ref="J146:K146"/>
    <mergeCell ref="N146:U146"/>
    <mergeCell ref="Y146:Z146"/>
    <mergeCell ref="B141:C141"/>
    <mergeCell ref="E141:F141"/>
    <mergeCell ref="G141:H141"/>
    <mergeCell ref="J141:K141"/>
    <mergeCell ref="N141:U141"/>
    <mergeCell ref="Y141:Z141"/>
    <mergeCell ref="B142:C142"/>
    <mergeCell ref="E142:F142"/>
    <mergeCell ref="G142:H142"/>
    <mergeCell ref="J142:K142"/>
    <mergeCell ref="N142:U142"/>
    <mergeCell ref="Y142:Z142"/>
    <mergeCell ref="B143:C143"/>
    <mergeCell ref="E143:F143"/>
    <mergeCell ref="G143:H143"/>
    <mergeCell ref="J143:K143"/>
    <mergeCell ref="N143:U143"/>
    <mergeCell ref="Y143:Z143"/>
    <mergeCell ref="B138:C138"/>
    <mergeCell ref="E138:F138"/>
    <mergeCell ref="G138:H138"/>
    <mergeCell ref="J138:K138"/>
    <mergeCell ref="N138:U138"/>
    <mergeCell ref="Y138:Z138"/>
    <mergeCell ref="B139:C139"/>
    <mergeCell ref="E139:F139"/>
    <mergeCell ref="G139:H139"/>
    <mergeCell ref="J139:K139"/>
    <mergeCell ref="N139:U139"/>
    <mergeCell ref="Y139:Z139"/>
    <mergeCell ref="B140:C140"/>
    <mergeCell ref="E140:F140"/>
    <mergeCell ref="G140:H140"/>
    <mergeCell ref="J140:K140"/>
    <mergeCell ref="N140:U140"/>
    <mergeCell ref="Y140:Z140"/>
    <mergeCell ref="B135:C135"/>
    <mergeCell ref="E135:F135"/>
    <mergeCell ref="G135:H135"/>
    <mergeCell ref="J135:K135"/>
    <mergeCell ref="N135:U135"/>
    <mergeCell ref="Y135:Z135"/>
    <mergeCell ref="B136:C136"/>
    <mergeCell ref="E136:F136"/>
    <mergeCell ref="G136:H136"/>
    <mergeCell ref="J136:K136"/>
    <mergeCell ref="N136:U136"/>
    <mergeCell ref="Y136:Z136"/>
    <mergeCell ref="B137:C137"/>
    <mergeCell ref="E137:F137"/>
    <mergeCell ref="G137:H137"/>
    <mergeCell ref="J137:K137"/>
    <mergeCell ref="N137:U137"/>
    <mergeCell ref="Y137:Z137"/>
    <mergeCell ref="B132:C132"/>
    <mergeCell ref="E132:F132"/>
    <mergeCell ref="G132:H132"/>
    <mergeCell ref="J132:K132"/>
    <mergeCell ref="N132:U132"/>
    <mergeCell ref="Y132:Z132"/>
    <mergeCell ref="B133:C133"/>
    <mergeCell ref="E133:F133"/>
    <mergeCell ref="G133:H133"/>
    <mergeCell ref="J133:K133"/>
    <mergeCell ref="N133:U133"/>
    <mergeCell ref="Y133:Z133"/>
    <mergeCell ref="B134:C134"/>
    <mergeCell ref="E134:F134"/>
    <mergeCell ref="G134:H134"/>
    <mergeCell ref="J134:K134"/>
    <mergeCell ref="N134:U134"/>
    <mergeCell ref="Y134:Z134"/>
    <mergeCell ref="B129:C129"/>
    <mergeCell ref="E129:F129"/>
    <mergeCell ref="G129:H129"/>
    <mergeCell ref="J129:K129"/>
    <mergeCell ref="N129:U129"/>
    <mergeCell ref="Y129:Z129"/>
    <mergeCell ref="B130:C130"/>
    <mergeCell ref="E130:F130"/>
    <mergeCell ref="G130:H130"/>
    <mergeCell ref="J130:K130"/>
    <mergeCell ref="N130:U130"/>
    <mergeCell ref="Y130:Z130"/>
    <mergeCell ref="B131:C131"/>
    <mergeCell ref="E131:F131"/>
    <mergeCell ref="G131:H131"/>
    <mergeCell ref="J131:K131"/>
    <mergeCell ref="N131:U131"/>
    <mergeCell ref="Y131:Z131"/>
    <mergeCell ref="B126:C126"/>
    <mergeCell ref="E126:F126"/>
    <mergeCell ref="G126:H126"/>
    <mergeCell ref="J126:K126"/>
    <mergeCell ref="N126:U126"/>
    <mergeCell ref="Y126:Z126"/>
    <mergeCell ref="B127:C127"/>
    <mergeCell ref="E127:F127"/>
    <mergeCell ref="G127:H127"/>
    <mergeCell ref="J127:K127"/>
    <mergeCell ref="N127:U127"/>
    <mergeCell ref="Y127:Z127"/>
    <mergeCell ref="B128:C128"/>
    <mergeCell ref="E128:F128"/>
    <mergeCell ref="G128:H128"/>
    <mergeCell ref="J128:K128"/>
    <mergeCell ref="N128:U128"/>
    <mergeCell ref="Y128:Z128"/>
    <mergeCell ref="B123:C123"/>
    <mergeCell ref="E123:F123"/>
    <mergeCell ref="G123:H123"/>
    <mergeCell ref="J123:K123"/>
    <mergeCell ref="N123:U123"/>
    <mergeCell ref="Y123:Z123"/>
    <mergeCell ref="B124:C124"/>
    <mergeCell ref="E124:F124"/>
    <mergeCell ref="G124:H124"/>
    <mergeCell ref="J124:K124"/>
    <mergeCell ref="N124:U124"/>
    <mergeCell ref="Y124:Z124"/>
    <mergeCell ref="B125:C125"/>
    <mergeCell ref="E125:F125"/>
    <mergeCell ref="G125:H125"/>
    <mergeCell ref="J125:K125"/>
    <mergeCell ref="N125:U125"/>
    <mergeCell ref="Y125:Z125"/>
    <mergeCell ref="B120:C120"/>
    <mergeCell ref="E120:F120"/>
    <mergeCell ref="G120:H120"/>
    <mergeCell ref="J120:K120"/>
    <mergeCell ref="N120:U120"/>
    <mergeCell ref="Y120:Z120"/>
    <mergeCell ref="B121:C121"/>
    <mergeCell ref="E121:F121"/>
    <mergeCell ref="G121:H121"/>
    <mergeCell ref="J121:K121"/>
    <mergeCell ref="N121:U121"/>
    <mergeCell ref="Y121:Z121"/>
    <mergeCell ref="B122:C122"/>
    <mergeCell ref="E122:F122"/>
    <mergeCell ref="G122:H122"/>
    <mergeCell ref="J122:K122"/>
    <mergeCell ref="N122:U122"/>
    <mergeCell ref="Y122:Z122"/>
    <mergeCell ref="B117:C117"/>
    <mergeCell ref="E117:F117"/>
    <mergeCell ref="G117:H117"/>
    <mergeCell ref="J117:K117"/>
    <mergeCell ref="N117:U117"/>
    <mergeCell ref="Y117:Z117"/>
    <mergeCell ref="B118:C118"/>
    <mergeCell ref="E118:F118"/>
    <mergeCell ref="G118:H118"/>
    <mergeCell ref="J118:K118"/>
    <mergeCell ref="N118:U118"/>
    <mergeCell ref="Y118:Z118"/>
    <mergeCell ref="B119:C119"/>
    <mergeCell ref="E119:F119"/>
    <mergeCell ref="G119:H119"/>
    <mergeCell ref="J119:K119"/>
    <mergeCell ref="N119:U119"/>
    <mergeCell ref="Y119:Z119"/>
    <mergeCell ref="B114:C114"/>
    <mergeCell ref="E114:F114"/>
    <mergeCell ref="G114:H114"/>
    <mergeCell ref="J114:K114"/>
    <mergeCell ref="N114:U114"/>
    <mergeCell ref="Y114:Z114"/>
    <mergeCell ref="B115:C115"/>
    <mergeCell ref="E115:F115"/>
    <mergeCell ref="G115:H115"/>
    <mergeCell ref="J115:K115"/>
    <mergeCell ref="N115:U115"/>
    <mergeCell ref="Y115:Z115"/>
    <mergeCell ref="B116:C116"/>
    <mergeCell ref="E116:F116"/>
    <mergeCell ref="G116:H116"/>
    <mergeCell ref="J116:K116"/>
    <mergeCell ref="N116:U116"/>
    <mergeCell ref="Y116:Z116"/>
    <mergeCell ref="B111:C111"/>
    <mergeCell ref="E111:F111"/>
    <mergeCell ref="G111:H111"/>
    <mergeCell ref="J111:K111"/>
    <mergeCell ref="N111:U111"/>
    <mergeCell ref="Y111:Z111"/>
    <mergeCell ref="B112:C112"/>
    <mergeCell ref="E112:F112"/>
    <mergeCell ref="G112:H112"/>
    <mergeCell ref="J112:K112"/>
    <mergeCell ref="N112:U112"/>
    <mergeCell ref="Y112:Z112"/>
    <mergeCell ref="B113:C113"/>
    <mergeCell ref="E113:F113"/>
    <mergeCell ref="G113:H113"/>
    <mergeCell ref="J113:K113"/>
    <mergeCell ref="N113:U113"/>
    <mergeCell ref="Y113:Z113"/>
    <mergeCell ref="B108:C108"/>
    <mergeCell ref="E108:F108"/>
    <mergeCell ref="G108:H108"/>
    <mergeCell ref="J108:K108"/>
    <mergeCell ref="N108:U108"/>
    <mergeCell ref="Y108:Z108"/>
    <mergeCell ref="B109:C109"/>
    <mergeCell ref="E109:F109"/>
    <mergeCell ref="G109:H109"/>
    <mergeCell ref="J109:K109"/>
    <mergeCell ref="N109:U109"/>
    <mergeCell ref="Y109:Z109"/>
    <mergeCell ref="B110:C110"/>
    <mergeCell ref="E110:F110"/>
    <mergeCell ref="G110:H110"/>
    <mergeCell ref="J110:K110"/>
    <mergeCell ref="N110:U110"/>
    <mergeCell ref="Y110:Z110"/>
    <mergeCell ref="B105:C105"/>
    <mergeCell ref="E105:F105"/>
    <mergeCell ref="G105:H105"/>
    <mergeCell ref="J105:K105"/>
    <mergeCell ref="N105:U105"/>
    <mergeCell ref="Y105:Z105"/>
    <mergeCell ref="B106:C106"/>
    <mergeCell ref="E106:F106"/>
    <mergeCell ref="G106:H106"/>
    <mergeCell ref="J106:K106"/>
    <mergeCell ref="N106:U106"/>
    <mergeCell ref="Y106:Z106"/>
    <mergeCell ref="B107:C107"/>
    <mergeCell ref="E107:F107"/>
    <mergeCell ref="G107:H107"/>
    <mergeCell ref="J107:K107"/>
    <mergeCell ref="N107:U107"/>
    <mergeCell ref="Y107:Z107"/>
    <mergeCell ref="B102:C102"/>
    <mergeCell ref="E102:F102"/>
    <mergeCell ref="G102:H102"/>
    <mergeCell ref="J102:K102"/>
    <mergeCell ref="N102:U102"/>
    <mergeCell ref="Y102:Z102"/>
    <mergeCell ref="B103:C103"/>
    <mergeCell ref="E103:F103"/>
    <mergeCell ref="G103:H103"/>
    <mergeCell ref="J103:K103"/>
    <mergeCell ref="N103:U103"/>
    <mergeCell ref="Y103:Z103"/>
    <mergeCell ref="B104:C104"/>
    <mergeCell ref="E104:F104"/>
    <mergeCell ref="G104:H104"/>
    <mergeCell ref="J104:K104"/>
    <mergeCell ref="N104:U104"/>
    <mergeCell ref="Y104:Z104"/>
    <mergeCell ref="B99:C99"/>
    <mergeCell ref="E99:F99"/>
    <mergeCell ref="G99:H99"/>
    <mergeCell ref="J99:K99"/>
    <mergeCell ref="N99:U99"/>
    <mergeCell ref="Y99:Z99"/>
    <mergeCell ref="B100:C100"/>
    <mergeCell ref="E100:F100"/>
    <mergeCell ref="G100:H100"/>
    <mergeCell ref="J100:K100"/>
    <mergeCell ref="N100:U100"/>
    <mergeCell ref="Y100:Z100"/>
    <mergeCell ref="B101:C101"/>
    <mergeCell ref="E101:F101"/>
    <mergeCell ref="G101:H101"/>
    <mergeCell ref="J101:K101"/>
    <mergeCell ref="N101:U101"/>
    <mergeCell ref="Y101:Z101"/>
    <mergeCell ref="B96:C96"/>
    <mergeCell ref="E96:F96"/>
    <mergeCell ref="G96:H96"/>
    <mergeCell ref="J96:K96"/>
    <mergeCell ref="N96:U96"/>
    <mergeCell ref="Y96:Z96"/>
    <mergeCell ref="B97:C97"/>
    <mergeCell ref="E97:F97"/>
    <mergeCell ref="G97:H97"/>
    <mergeCell ref="J97:K97"/>
    <mergeCell ref="N97:U97"/>
    <mergeCell ref="Y97:Z97"/>
    <mergeCell ref="B98:C98"/>
    <mergeCell ref="E98:F98"/>
    <mergeCell ref="G98:H98"/>
    <mergeCell ref="J98:K98"/>
    <mergeCell ref="N98:U98"/>
    <mergeCell ref="Y98:Z98"/>
    <mergeCell ref="B93:C93"/>
    <mergeCell ref="E93:F93"/>
    <mergeCell ref="G93:H93"/>
    <mergeCell ref="J93:K93"/>
    <mergeCell ref="N93:U93"/>
    <mergeCell ref="Y93:Z93"/>
    <mergeCell ref="B94:C94"/>
    <mergeCell ref="E94:F94"/>
    <mergeCell ref="G94:H94"/>
    <mergeCell ref="J94:K94"/>
    <mergeCell ref="N94:U94"/>
    <mergeCell ref="Y94:Z94"/>
    <mergeCell ref="B95:C95"/>
    <mergeCell ref="E95:F95"/>
    <mergeCell ref="G95:H95"/>
    <mergeCell ref="J95:K95"/>
    <mergeCell ref="N95:U95"/>
    <mergeCell ref="Y95:Z95"/>
    <mergeCell ref="B90:C90"/>
    <mergeCell ref="E90:F90"/>
    <mergeCell ref="G90:H90"/>
    <mergeCell ref="J90:K90"/>
    <mergeCell ref="N90:U90"/>
    <mergeCell ref="Y90:Z90"/>
    <mergeCell ref="B91:C91"/>
    <mergeCell ref="E91:F91"/>
    <mergeCell ref="G91:H91"/>
    <mergeCell ref="J91:K91"/>
    <mergeCell ref="N91:U91"/>
    <mergeCell ref="Y91:Z91"/>
    <mergeCell ref="B92:C92"/>
    <mergeCell ref="E92:F92"/>
    <mergeCell ref="G92:H92"/>
    <mergeCell ref="J92:K92"/>
    <mergeCell ref="N92:U92"/>
    <mergeCell ref="Y92:Z92"/>
    <mergeCell ref="B87:C87"/>
    <mergeCell ref="E87:F87"/>
    <mergeCell ref="G87:H87"/>
    <mergeCell ref="J87:K87"/>
    <mergeCell ref="N87:U87"/>
    <mergeCell ref="Y87:Z87"/>
    <mergeCell ref="B88:C88"/>
    <mergeCell ref="E88:F88"/>
    <mergeCell ref="G88:H88"/>
    <mergeCell ref="J88:K88"/>
    <mergeCell ref="N88:U88"/>
    <mergeCell ref="B89:C89"/>
    <mergeCell ref="E89:F89"/>
    <mergeCell ref="G89:H89"/>
    <mergeCell ref="J89:K89"/>
    <mergeCell ref="N89:U89"/>
    <mergeCell ref="Y89:Z89"/>
    <mergeCell ref="B84:C84"/>
    <mergeCell ref="E84:F84"/>
    <mergeCell ref="G84:H84"/>
    <mergeCell ref="J84:K84"/>
    <mergeCell ref="N84:U84"/>
    <mergeCell ref="Y84:Z84"/>
    <mergeCell ref="B85:C85"/>
    <mergeCell ref="E85:F85"/>
    <mergeCell ref="G85:H85"/>
    <mergeCell ref="J85:K85"/>
    <mergeCell ref="N85:U85"/>
    <mergeCell ref="Y85:Z85"/>
    <mergeCell ref="B86:C86"/>
    <mergeCell ref="E86:F86"/>
    <mergeCell ref="G86:H86"/>
    <mergeCell ref="J86:K86"/>
    <mergeCell ref="N86:U86"/>
    <mergeCell ref="Y86:Z86"/>
    <mergeCell ref="B81:C81"/>
    <mergeCell ref="E81:F81"/>
    <mergeCell ref="G81:H81"/>
    <mergeCell ref="J81:K81"/>
    <mergeCell ref="N81:U81"/>
    <mergeCell ref="Y81:Z81"/>
    <mergeCell ref="B82:C82"/>
    <mergeCell ref="E82:F82"/>
    <mergeCell ref="G82:H82"/>
    <mergeCell ref="J82:K82"/>
    <mergeCell ref="N82:U82"/>
    <mergeCell ref="Y82:Z82"/>
    <mergeCell ref="B83:C83"/>
    <mergeCell ref="E83:F83"/>
    <mergeCell ref="G83:H83"/>
    <mergeCell ref="J83:K83"/>
    <mergeCell ref="N83:U83"/>
    <mergeCell ref="Y83:Z83"/>
    <mergeCell ref="B78:C78"/>
    <mergeCell ref="E78:F78"/>
    <mergeCell ref="G78:H78"/>
    <mergeCell ref="J78:K78"/>
    <mergeCell ref="N78:U78"/>
    <mergeCell ref="Y78:Z78"/>
    <mergeCell ref="B79:C79"/>
    <mergeCell ref="E79:F79"/>
    <mergeCell ref="G79:H79"/>
    <mergeCell ref="J79:K79"/>
    <mergeCell ref="N79:U79"/>
    <mergeCell ref="Y79:Z79"/>
    <mergeCell ref="B80:C80"/>
    <mergeCell ref="E80:F80"/>
    <mergeCell ref="G80:H80"/>
    <mergeCell ref="J80:K80"/>
    <mergeCell ref="N80:U80"/>
    <mergeCell ref="Y80:Z80"/>
    <mergeCell ref="B75:C75"/>
    <mergeCell ref="E75:F75"/>
    <mergeCell ref="G75:H75"/>
    <mergeCell ref="J75:K75"/>
    <mergeCell ref="N75:U75"/>
    <mergeCell ref="Y75:Z75"/>
    <mergeCell ref="B76:C76"/>
    <mergeCell ref="E76:F76"/>
    <mergeCell ref="G76:H76"/>
    <mergeCell ref="J76:K76"/>
    <mergeCell ref="N76:U76"/>
    <mergeCell ref="Y76:Z76"/>
    <mergeCell ref="B77:C77"/>
    <mergeCell ref="E77:F77"/>
    <mergeCell ref="G77:H77"/>
    <mergeCell ref="J77:K77"/>
    <mergeCell ref="N77:U77"/>
    <mergeCell ref="Y77:Z77"/>
    <mergeCell ref="B72:C72"/>
    <mergeCell ref="E72:F72"/>
    <mergeCell ref="G72:H72"/>
    <mergeCell ref="J72:K72"/>
    <mergeCell ref="N72:U72"/>
    <mergeCell ref="Y72:Z72"/>
    <mergeCell ref="B73:C73"/>
    <mergeCell ref="E73:F73"/>
    <mergeCell ref="G73:H73"/>
    <mergeCell ref="J73:K73"/>
    <mergeCell ref="N73:U73"/>
    <mergeCell ref="Y73:Z73"/>
    <mergeCell ref="B74:C74"/>
    <mergeCell ref="E74:F74"/>
    <mergeCell ref="G74:H74"/>
    <mergeCell ref="J74:K74"/>
    <mergeCell ref="N74:U74"/>
    <mergeCell ref="Y74:Z74"/>
    <mergeCell ref="B69:C69"/>
    <mergeCell ref="E69:F69"/>
    <mergeCell ref="G69:H69"/>
    <mergeCell ref="J69:K69"/>
    <mergeCell ref="N69:U69"/>
    <mergeCell ref="Y69:Z69"/>
    <mergeCell ref="B70:C70"/>
    <mergeCell ref="E70:F70"/>
    <mergeCell ref="G70:H70"/>
    <mergeCell ref="J70:K70"/>
    <mergeCell ref="N70:U70"/>
    <mergeCell ref="Y70:Z70"/>
    <mergeCell ref="B71:C71"/>
    <mergeCell ref="E71:F71"/>
    <mergeCell ref="G71:H71"/>
    <mergeCell ref="J71:K71"/>
    <mergeCell ref="N71:U71"/>
    <mergeCell ref="Y71:Z71"/>
    <mergeCell ref="B66:C66"/>
    <mergeCell ref="E66:F66"/>
    <mergeCell ref="G66:H66"/>
    <mergeCell ref="J66:K66"/>
    <mergeCell ref="N66:U66"/>
    <mergeCell ref="Y66:Z66"/>
    <mergeCell ref="B67:C67"/>
    <mergeCell ref="E67:F67"/>
    <mergeCell ref="G67:H67"/>
    <mergeCell ref="J67:K67"/>
    <mergeCell ref="N67:U67"/>
    <mergeCell ref="Y67:Z67"/>
    <mergeCell ref="B68:C68"/>
    <mergeCell ref="E68:F68"/>
    <mergeCell ref="G68:H68"/>
    <mergeCell ref="J68:K68"/>
    <mergeCell ref="N68:U68"/>
    <mergeCell ref="Y68:Z68"/>
    <mergeCell ref="B63:C63"/>
    <mergeCell ref="E63:F63"/>
    <mergeCell ref="G63:H63"/>
    <mergeCell ref="J63:K63"/>
    <mergeCell ref="N63:U63"/>
    <mergeCell ref="Y63:Z63"/>
    <mergeCell ref="B64:C64"/>
    <mergeCell ref="E64:F64"/>
    <mergeCell ref="G64:H64"/>
    <mergeCell ref="J64:K64"/>
    <mergeCell ref="N64:U64"/>
    <mergeCell ref="Y64:Z64"/>
    <mergeCell ref="B65:C65"/>
    <mergeCell ref="E65:F65"/>
    <mergeCell ref="G65:H65"/>
    <mergeCell ref="J65:K65"/>
    <mergeCell ref="N65:U65"/>
    <mergeCell ref="Y65:Z65"/>
    <mergeCell ref="B60:C60"/>
    <mergeCell ref="E60:F60"/>
    <mergeCell ref="G60:H60"/>
    <mergeCell ref="J60:K60"/>
    <mergeCell ref="N60:U60"/>
    <mergeCell ref="Y60:Z60"/>
    <mergeCell ref="B61:C61"/>
    <mergeCell ref="E61:F61"/>
    <mergeCell ref="G61:H61"/>
    <mergeCell ref="J61:K61"/>
    <mergeCell ref="N61:U61"/>
    <mergeCell ref="Y61:Z61"/>
    <mergeCell ref="B62:C62"/>
    <mergeCell ref="E62:F62"/>
    <mergeCell ref="G62:H62"/>
    <mergeCell ref="J62:K62"/>
    <mergeCell ref="N62:U62"/>
    <mergeCell ref="Y62:Z62"/>
    <mergeCell ref="B57:C57"/>
    <mergeCell ref="E57:F57"/>
    <mergeCell ref="G57:H57"/>
    <mergeCell ref="J57:K57"/>
    <mergeCell ref="N57:U57"/>
    <mergeCell ref="Y57:Z57"/>
    <mergeCell ref="B58:C58"/>
    <mergeCell ref="E58:F58"/>
    <mergeCell ref="G58:H58"/>
    <mergeCell ref="J58:K58"/>
    <mergeCell ref="N58:U58"/>
    <mergeCell ref="Y58:Z58"/>
    <mergeCell ref="B59:C59"/>
    <mergeCell ref="E59:F59"/>
    <mergeCell ref="G59:H59"/>
    <mergeCell ref="J59:K59"/>
    <mergeCell ref="N59:U59"/>
    <mergeCell ref="Y59:Z59"/>
    <mergeCell ref="B54:C54"/>
    <mergeCell ref="E54:F54"/>
    <mergeCell ref="G54:H54"/>
    <mergeCell ref="J54:K54"/>
    <mergeCell ref="N54:U54"/>
    <mergeCell ref="Y54:Z54"/>
    <mergeCell ref="B55:C55"/>
    <mergeCell ref="E55:F55"/>
    <mergeCell ref="G55:H55"/>
    <mergeCell ref="J55:K55"/>
    <mergeCell ref="N55:U55"/>
    <mergeCell ref="Y55:Z55"/>
    <mergeCell ref="B56:C56"/>
    <mergeCell ref="E56:F56"/>
    <mergeCell ref="G56:H56"/>
    <mergeCell ref="J56:K56"/>
    <mergeCell ref="N56:U56"/>
    <mergeCell ref="Y56:Z56"/>
    <mergeCell ref="B51:C51"/>
    <mergeCell ref="E51:F51"/>
    <mergeCell ref="G51:H51"/>
    <mergeCell ref="J51:K51"/>
    <mergeCell ref="N51:U51"/>
    <mergeCell ref="Y51:Z51"/>
    <mergeCell ref="B52:C52"/>
    <mergeCell ref="E52:F52"/>
    <mergeCell ref="G52:H52"/>
    <mergeCell ref="J52:K52"/>
    <mergeCell ref="N52:U52"/>
    <mergeCell ref="Y52:Z52"/>
    <mergeCell ref="B53:C53"/>
    <mergeCell ref="E53:F53"/>
    <mergeCell ref="G53:H53"/>
    <mergeCell ref="J53:K53"/>
    <mergeCell ref="N53:U53"/>
    <mergeCell ref="Y53:Z53"/>
    <mergeCell ref="B48:C48"/>
    <mergeCell ref="E48:F48"/>
    <mergeCell ref="G48:H48"/>
    <mergeCell ref="J48:K48"/>
    <mergeCell ref="N48:U48"/>
    <mergeCell ref="Y48:Z48"/>
    <mergeCell ref="B49:C49"/>
    <mergeCell ref="E49:F49"/>
    <mergeCell ref="G49:H49"/>
    <mergeCell ref="J49:K49"/>
    <mergeCell ref="N49:U49"/>
    <mergeCell ref="Y49:Z49"/>
    <mergeCell ref="B50:C50"/>
    <mergeCell ref="E50:F50"/>
    <mergeCell ref="G50:H50"/>
    <mergeCell ref="J50:K50"/>
    <mergeCell ref="N50:U50"/>
    <mergeCell ref="Y50:Z50"/>
    <mergeCell ref="B45:C45"/>
    <mergeCell ref="E45:F45"/>
    <mergeCell ref="G45:H45"/>
    <mergeCell ref="J45:K45"/>
    <mergeCell ref="N45:U45"/>
    <mergeCell ref="Y45:Z45"/>
    <mergeCell ref="B46:C46"/>
    <mergeCell ref="E46:F46"/>
    <mergeCell ref="G46:H46"/>
    <mergeCell ref="J46:K46"/>
    <mergeCell ref="N46:U46"/>
    <mergeCell ref="Y46:Z46"/>
    <mergeCell ref="B47:C47"/>
    <mergeCell ref="E47:F47"/>
    <mergeCell ref="G47:H47"/>
    <mergeCell ref="J47:K47"/>
    <mergeCell ref="N47:U47"/>
    <mergeCell ref="Y47:Z47"/>
    <mergeCell ref="B42:C42"/>
    <mergeCell ref="E42:F42"/>
    <mergeCell ref="G42:H42"/>
    <mergeCell ref="J42:K42"/>
    <mergeCell ref="N42:U42"/>
    <mergeCell ref="Y42:Z42"/>
    <mergeCell ref="B43:C43"/>
    <mergeCell ref="E43:F43"/>
    <mergeCell ref="G43:H43"/>
    <mergeCell ref="J43:K43"/>
    <mergeCell ref="N43:U43"/>
    <mergeCell ref="Y43:Z43"/>
    <mergeCell ref="B44:C44"/>
    <mergeCell ref="E44:F44"/>
    <mergeCell ref="G44:H44"/>
    <mergeCell ref="J44:K44"/>
    <mergeCell ref="N44:U44"/>
    <mergeCell ref="Y44:Z44"/>
    <mergeCell ref="B39:C39"/>
    <mergeCell ref="E39:F39"/>
    <mergeCell ref="G39:H39"/>
    <mergeCell ref="J39:K39"/>
    <mergeCell ref="N39:U39"/>
    <mergeCell ref="Y39:Z39"/>
    <mergeCell ref="B40:C40"/>
    <mergeCell ref="E40:F40"/>
    <mergeCell ref="G40:H40"/>
    <mergeCell ref="J40:K40"/>
    <mergeCell ref="N40:U40"/>
    <mergeCell ref="Y40:Z40"/>
    <mergeCell ref="B41:C41"/>
    <mergeCell ref="E41:F41"/>
    <mergeCell ref="G41:H41"/>
    <mergeCell ref="J41:K41"/>
    <mergeCell ref="N41:U41"/>
    <mergeCell ref="B36:C36"/>
    <mergeCell ref="E36:F36"/>
    <mergeCell ref="G36:H36"/>
    <mergeCell ref="J36:K36"/>
    <mergeCell ref="N36:U36"/>
    <mergeCell ref="Y36:Z36"/>
    <mergeCell ref="B37:C37"/>
    <mergeCell ref="E37:F37"/>
    <mergeCell ref="G37:H37"/>
    <mergeCell ref="J37:K37"/>
    <mergeCell ref="N37:U37"/>
    <mergeCell ref="B38:C38"/>
    <mergeCell ref="E38:F38"/>
    <mergeCell ref="G38:H38"/>
    <mergeCell ref="J38:K38"/>
    <mergeCell ref="N38:U38"/>
    <mergeCell ref="Y38:Z38"/>
    <mergeCell ref="B33:C33"/>
    <mergeCell ref="E33:F33"/>
    <mergeCell ref="G33:H33"/>
    <mergeCell ref="J33:K33"/>
    <mergeCell ref="N33:U33"/>
    <mergeCell ref="Y33:Z33"/>
    <mergeCell ref="B34:C34"/>
    <mergeCell ref="E34:F34"/>
    <mergeCell ref="G34:H34"/>
    <mergeCell ref="J34:K34"/>
    <mergeCell ref="N34:U34"/>
    <mergeCell ref="Y34:Z34"/>
    <mergeCell ref="B35:C35"/>
    <mergeCell ref="E35:F35"/>
    <mergeCell ref="G35:H35"/>
    <mergeCell ref="J35:K35"/>
    <mergeCell ref="N35:U35"/>
    <mergeCell ref="Y35:Z35"/>
    <mergeCell ref="B30:C30"/>
    <mergeCell ref="E30:F30"/>
    <mergeCell ref="G30:H30"/>
    <mergeCell ref="J30:K30"/>
    <mergeCell ref="N30:U30"/>
    <mergeCell ref="Y30:Z30"/>
    <mergeCell ref="B31:C31"/>
    <mergeCell ref="E31:F31"/>
    <mergeCell ref="G31:H31"/>
    <mergeCell ref="J31:K31"/>
    <mergeCell ref="N31:U31"/>
    <mergeCell ref="Y31:Z31"/>
    <mergeCell ref="B32:C32"/>
    <mergeCell ref="E32:F32"/>
    <mergeCell ref="G32:H32"/>
    <mergeCell ref="J32:K32"/>
    <mergeCell ref="N32:U32"/>
    <mergeCell ref="Y32:Z32"/>
    <mergeCell ref="B27:C27"/>
    <mergeCell ref="E27:F27"/>
    <mergeCell ref="G27:H27"/>
    <mergeCell ref="J27:K27"/>
    <mergeCell ref="N27:U27"/>
    <mergeCell ref="Y27:Z27"/>
    <mergeCell ref="B28:C28"/>
    <mergeCell ref="E28:F28"/>
    <mergeCell ref="G28:H28"/>
    <mergeCell ref="J28:K28"/>
    <mergeCell ref="N28:U28"/>
    <mergeCell ref="Y28:Z28"/>
    <mergeCell ref="B29:C29"/>
    <mergeCell ref="E29:F29"/>
    <mergeCell ref="G29:H29"/>
    <mergeCell ref="J29:K29"/>
    <mergeCell ref="N29:U29"/>
    <mergeCell ref="Y29:Z29"/>
    <mergeCell ref="B24:C24"/>
    <mergeCell ref="E24:F24"/>
    <mergeCell ref="G24:H24"/>
    <mergeCell ref="J24:K24"/>
    <mergeCell ref="N24:U24"/>
    <mergeCell ref="Y24:Z24"/>
    <mergeCell ref="B25:C25"/>
    <mergeCell ref="E25:F25"/>
    <mergeCell ref="G25:H25"/>
    <mergeCell ref="J25:K25"/>
    <mergeCell ref="N25:U25"/>
    <mergeCell ref="Y25:Z25"/>
    <mergeCell ref="B26:C26"/>
    <mergeCell ref="E26:F26"/>
    <mergeCell ref="G26:H26"/>
    <mergeCell ref="J26:K26"/>
    <mergeCell ref="N26:U26"/>
    <mergeCell ref="Y26:Z26"/>
    <mergeCell ref="B21:C21"/>
    <mergeCell ref="E21:F21"/>
    <mergeCell ref="G21:H21"/>
    <mergeCell ref="J21:K21"/>
    <mergeCell ref="N21:U21"/>
    <mergeCell ref="Y21:Z21"/>
    <mergeCell ref="B22:C22"/>
    <mergeCell ref="E22:F22"/>
    <mergeCell ref="G22:H22"/>
    <mergeCell ref="J22:K22"/>
    <mergeCell ref="N22:U22"/>
    <mergeCell ref="Y22:Z22"/>
    <mergeCell ref="B23:C23"/>
    <mergeCell ref="E23:F23"/>
    <mergeCell ref="G23:H23"/>
    <mergeCell ref="J23:K23"/>
    <mergeCell ref="N23:U23"/>
    <mergeCell ref="Y23:Z23"/>
    <mergeCell ref="B18:C18"/>
    <mergeCell ref="E18:F18"/>
    <mergeCell ref="G18:H18"/>
    <mergeCell ref="J18:K18"/>
    <mergeCell ref="N18:U18"/>
    <mergeCell ref="Y18:Z18"/>
    <mergeCell ref="B19:C19"/>
    <mergeCell ref="E19:F19"/>
    <mergeCell ref="G19:H19"/>
    <mergeCell ref="J19:K19"/>
    <mergeCell ref="N19:U19"/>
    <mergeCell ref="Y19:Z19"/>
    <mergeCell ref="B20:C20"/>
    <mergeCell ref="E20:F20"/>
    <mergeCell ref="G20:H20"/>
    <mergeCell ref="J20:K20"/>
    <mergeCell ref="N20:U20"/>
    <mergeCell ref="Y20:Z20"/>
    <mergeCell ref="B15:C15"/>
    <mergeCell ref="E15:F15"/>
    <mergeCell ref="G15:H15"/>
    <mergeCell ref="J15:K15"/>
    <mergeCell ref="N15:U15"/>
    <mergeCell ref="Y15:Z15"/>
    <mergeCell ref="B16:C16"/>
    <mergeCell ref="E16:F16"/>
    <mergeCell ref="G16:H16"/>
    <mergeCell ref="J16:K16"/>
    <mergeCell ref="N16:U16"/>
    <mergeCell ref="Y16:Z16"/>
    <mergeCell ref="B17:C17"/>
    <mergeCell ref="E17:F17"/>
    <mergeCell ref="G17:H17"/>
    <mergeCell ref="J17:K17"/>
    <mergeCell ref="N17:U17"/>
    <mergeCell ref="Y17:Z17"/>
    <mergeCell ref="B12:C12"/>
    <mergeCell ref="E12:F12"/>
    <mergeCell ref="G12:H12"/>
    <mergeCell ref="J12:K12"/>
    <mergeCell ref="N12:U12"/>
    <mergeCell ref="Y12:Z12"/>
    <mergeCell ref="B13:C13"/>
    <mergeCell ref="E13:F13"/>
    <mergeCell ref="G13:H13"/>
    <mergeCell ref="J13:K13"/>
    <mergeCell ref="N13:U13"/>
    <mergeCell ref="Y13:Z13"/>
    <mergeCell ref="B14:C14"/>
    <mergeCell ref="E14:F14"/>
    <mergeCell ref="G14:H14"/>
    <mergeCell ref="J14:K14"/>
    <mergeCell ref="N14:U14"/>
    <mergeCell ref="Y14:Z14"/>
    <mergeCell ref="D2:E2"/>
    <mergeCell ref="Z2:AI3"/>
    <mergeCell ref="A4:AI4"/>
    <mergeCell ref="A6:AI6"/>
    <mergeCell ref="B8:D8"/>
    <mergeCell ref="E8:F8"/>
    <mergeCell ref="J8:K8"/>
    <mergeCell ref="N8:U8"/>
    <mergeCell ref="Y8:Z8"/>
    <mergeCell ref="N9:T9"/>
    <mergeCell ref="B10:C10"/>
    <mergeCell ref="E10:F10"/>
    <mergeCell ref="G10:H10"/>
    <mergeCell ref="J10:K10"/>
    <mergeCell ref="N10:U10"/>
    <mergeCell ref="Y10:Z10"/>
    <mergeCell ref="B11:C11"/>
    <mergeCell ref="E11:F11"/>
    <mergeCell ref="G11:H11"/>
    <mergeCell ref="J11:K11"/>
    <mergeCell ref="N11:U11"/>
    <mergeCell ref="Y11:Z11"/>
  </mergeCells>
  <pageMargins left="0.1701388888888889" right="0.1701388888888889" top="0.1701388888888889" bottom="0.1701388888888889" header="0" footer="0"/>
  <pageSetup paperSize="0" fitToWidth="0" fitToHeight="0" orientation="landscape" horizontalDpi="0" verticalDpi="0" copies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106B1-0563-40B6-AD2F-F7BA1310F301}">
  <dimension ref="A1:AY55"/>
  <sheetViews>
    <sheetView topLeftCell="A30" workbookViewId="0"/>
  </sheetViews>
  <sheetFormatPr defaultRowHeight="12.75"/>
  <cols>
    <col min="1" max="1" width="15.42578125" bestFit="1" customWidth="1"/>
    <col min="2" max="2" width="37.5703125" bestFit="1" customWidth="1"/>
    <col min="3" max="3" width="12" bestFit="1" customWidth="1"/>
    <col min="4" max="4" width="4.85546875" bestFit="1" customWidth="1"/>
    <col min="5" max="5" width="12" bestFit="1" customWidth="1"/>
    <col min="7" max="7" width="11.28515625" bestFit="1" customWidth="1"/>
    <col min="8" max="8" width="45.7109375" customWidth="1"/>
    <col min="9" max="9" width="11" bestFit="1" customWidth="1"/>
    <col min="10" max="10" width="8.85546875" customWidth="1"/>
    <col min="11" max="11" width="11.42578125" bestFit="1" customWidth="1"/>
    <col min="12" max="15" width="8.85546875" customWidth="1"/>
  </cols>
  <sheetData>
    <row r="1" spans="1:11" ht="18.75">
      <c r="A1" s="119" t="s">
        <v>718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18.75">
      <c r="A2" s="119" t="s">
        <v>719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ht="15">
      <c r="A3" s="11"/>
      <c r="B3" s="11"/>
      <c r="C3" s="11"/>
      <c r="D3" s="11"/>
      <c r="E3" s="11"/>
      <c r="F3" s="120"/>
      <c r="G3" s="120"/>
      <c r="H3" s="11"/>
      <c r="I3" s="11"/>
      <c r="J3" s="11"/>
      <c r="K3" s="11"/>
    </row>
    <row r="4" spans="1:11" ht="15.75" thickBot="1">
      <c r="A4" s="116" t="s">
        <v>720</v>
      </c>
      <c r="B4" s="117"/>
      <c r="C4" s="117"/>
      <c r="D4" s="117"/>
      <c r="E4" s="118"/>
      <c r="F4" s="11"/>
      <c r="G4" s="116" t="s">
        <v>721</v>
      </c>
      <c r="H4" s="117"/>
      <c r="I4" s="117"/>
      <c r="J4" s="117"/>
      <c r="K4" s="118"/>
    </row>
    <row r="5" spans="1:11" ht="16.5" thickTop="1" thickBot="1">
      <c r="A5" s="12" t="s">
        <v>5</v>
      </c>
      <c r="B5" s="12" t="s">
        <v>722</v>
      </c>
      <c r="C5" s="13" t="s">
        <v>723</v>
      </c>
      <c r="D5" s="13" t="s">
        <v>12</v>
      </c>
      <c r="E5" s="13" t="s">
        <v>13</v>
      </c>
      <c r="F5" s="11"/>
      <c r="G5" s="36" t="s">
        <v>5</v>
      </c>
      <c r="H5" s="37" t="s">
        <v>722</v>
      </c>
      <c r="I5" s="38" t="s">
        <v>723</v>
      </c>
      <c r="J5" s="38" t="s">
        <v>12</v>
      </c>
      <c r="K5" s="38" t="s">
        <v>724</v>
      </c>
    </row>
    <row r="6" spans="1:11" ht="15.75" thickTop="1">
      <c r="A6" s="14"/>
      <c r="B6" s="15" t="s">
        <v>725</v>
      </c>
      <c r="C6" s="16"/>
      <c r="D6" s="16"/>
      <c r="E6" s="17">
        <v>75854.320000000007</v>
      </c>
      <c r="F6" s="11"/>
      <c r="G6" s="49">
        <v>46113</v>
      </c>
      <c r="H6" s="19" t="s">
        <v>726</v>
      </c>
      <c r="I6" s="20">
        <v>79</v>
      </c>
      <c r="J6" s="20">
        <v>15.8</v>
      </c>
      <c r="K6" s="20">
        <f>I6+J6</f>
        <v>94.8</v>
      </c>
    </row>
    <row r="7" spans="1:11" ht="15">
      <c r="A7" s="18">
        <v>46113</v>
      </c>
      <c r="B7" s="19" t="s">
        <v>727</v>
      </c>
      <c r="C7" s="48">
        <v>115</v>
      </c>
      <c r="D7" s="19"/>
      <c r="E7" s="20">
        <f>C7+D7</f>
        <v>115</v>
      </c>
      <c r="F7" s="11"/>
      <c r="G7" s="49">
        <v>46114</v>
      </c>
      <c r="H7" s="50" t="s">
        <v>728</v>
      </c>
      <c r="I7" s="20">
        <v>136.58000000000001</v>
      </c>
      <c r="J7" s="20">
        <v>0</v>
      </c>
      <c r="K7" s="20">
        <f>I7+J7</f>
        <v>136.58000000000001</v>
      </c>
    </row>
    <row r="8" spans="1:11" ht="15">
      <c r="A8" s="18">
        <v>46121</v>
      </c>
      <c r="B8" s="19" t="s">
        <v>729</v>
      </c>
      <c r="C8" s="48">
        <v>1606.37</v>
      </c>
      <c r="D8" s="19"/>
      <c r="E8" s="20">
        <f>C8+D8</f>
        <v>1606.37</v>
      </c>
      <c r="F8" s="11"/>
      <c r="G8" s="49">
        <v>46114</v>
      </c>
      <c r="H8" s="53" t="s">
        <v>730</v>
      </c>
      <c r="I8" s="20">
        <v>2500</v>
      </c>
      <c r="J8" s="20">
        <v>0</v>
      </c>
      <c r="K8" s="20">
        <f t="shared" ref="K8:K43" si="0">I8+J8</f>
        <v>2500</v>
      </c>
    </row>
    <row r="9" spans="1:11" ht="15">
      <c r="A9" s="18">
        <v>46125</v>
      </c>
      <c r="B9" s="19" t="s">
        <v>146</v>
      </c>
      <c r="C9" s="48">
        <v>2160.4299999999998</v>
      </c>
      <c r="D9" s="19"/>
      <c r="E9" s="20">
        <f>C9+D9</f>
        <v>2160.4299999999998</v>
      </c>
      <c r="F9" s="11"/>
      <c r="G9" s="49">
        <v>46114</v>
      </c>
      <c r="H9" s="53" t="s">
        <v>731</v>
      </c>
      <c r="I9" s="20">
        <v>527.46</v>
      </c>
      <c r="J9" s="20">
        <v>0</v>
      </c>
      <c r="K9" s="20">
        <f t="shared" si="0"/>
        <v>527.46</v>
      </c>
    </row>
    <row r="10" spans="1:11" ht="15">
      <c r="A10" s="18">
        <v>46133</v>
      </c>
      <c r="B10" s="31" t="s">
        <v>286</v>
      </c>
      <c r="C10" s="48">
        <v>600</v>
      </c>
      <c r="D10" s="19"/>
      <c r="E10" s="20">
        <f>C10+D10</f>
        <v>600</v>
      </c>
      <c r="F10" s="11"/>
      <c r="G10" s="49">
        <v>46119</v>
      </c>
      <c r="H10" s="53" t="s">
        <v>732</v>
      </c>
      <c r="I10" s="20">
        <v>308.23</v>
      </c>
      <c r="J10" s="20">
        <v>0</v>
      </c>
      <c r="K10" s="20">
        <f t="shared" si="0"/>
        <v>308.23</v>
      </c>
    </row>
    <row r="11" spans="1:11" ht="15">
      <c r="A11" s="18">
        <v>46141</v>
      </c>
      <c r="B11" s="31" t="s">
        <v>733</v>
      </c>
      <c r="C11" s="48">
        <v>170482.41</v>
      </c>
      <c r="D11" s="19"/>
      <c r="E11" s="20">
        <f>C11+D11</f>
        <v>170482.41</v>
      </c>
      <c r="F11" s="11"/>
      <c r="G11" s="49">
        <v>46119</v>
      </c>
      <c r="H11" s="53" t="s">
        <v>734</v>
      </c>
      <c r="I11" s="20">
        <v>300</v>
      </c>
      <c r="J11" s="20">
        <v>60</v>
      </c>
      <c r="K11" s="20">
        <f t="shared" si="0"/>
        <v>360</v>
      </c>
    </row>
    <row r="12" spans="1:11" ht="15">
      <c r="A12" s="46"/>
      <c r="B12" s="19"/>
      <c r="C12" s="19"/>
      <c r="D12" s="19"/>
      <c r="E12" s="19"/>
      <c r="F12" s="11"/>
      <c r="G12" s="49">
        <v>46121</v>
      </c>
      <c r="H12" s="53" t="s">
        <v>735</v>
      </c>
      <c r="I12" s="20">
        <v>403.98</v>
      </c>
      <c r="J12" s="20">
        <v>80.8</v>
      </c>
      <c r="K12" s="20">
        <f t="shared" si="0"/>
        <v>484.78000000000003</v>
      </c>
    </row>
    <row r="13" spans="1:11" ht="15">
      <c r="A13" s="46"/>
      <c r="B13" s="19"/>
      <c r="C13" s="19"/>
      <c r="D13" s="19"/>
      <c r="E13" s="19"/>
      <c r="F13" s="11"/>
      <c r="G13" s="49">
        <v>46122</v>
      </c>
      <c r="H13" s="53" t="s">
        <v>436</v>
      </c>
      <c r="I13" s="20">
        <v>16.64</v>
      </c>
      <c r="J13" s="20">
        <v>3.33</v>
      </c>
      <c r="K13" s="20">
        <f t="shared" si="0"/>
        <v>19.97</v>
      </c>
    </row>
    <row r="14" spans="1:11" ht="15">
      <c r="A14" s="18"/>
      <c r="B14" s="19"/>
      <c r="C14" s="19"/>
      <c r="D14" s="19"/>
      <c r="E14" s="19"/>
      <c r="F14" s="11"/>
      <c r="G14" s="49">
        <v>46127</v>
      </c>
      <c r="H14" s="53" t="s">
        <v>736</v>
      </c>
      <c r="I14" s="20">
        <v>187.5</v>
      </c>
      <c r="J14" s="19">
        <v>37.5</v>
      </c>
      <c r="K14" s="20">
        <f t="shared" si="0"/>
        <v>225</v>
      </c>
    </row>
    <row r="15" spans="1:11" ht="15">
      <c r="A15" s="18"/>
      <c r="B15" s="19"/>
      <c r="C15" s="19"/>
      <c r="D15" s="19"/>
      <c r="E15" s="19"/>
      <c r="F15" s="11"/>
      <c r="G15" s="49">
        <v>46127</v>
      </c>
      <c r="H15" s="53" t="s">
        <v>737</v>
      </c>
      <c r="I15" s="20">
        <v>215</v>
      </c>
      <c r="J15" s="19">
        <v>0</v>
      </c>
      <c r="K15" s="20">
        <f t="shared" si="0"/>
        <v>215</v>
      </c>
    </row>
    <row r="16" spans="1:11" ht="15">
      <c r="A16" s="18"/>
      <c r="B16" s="19"/>
      <c r="C16" s="19"/>
      <c r="D16" s="19"/>
      <c r="E16" s="19"/>
      <c r="F16" s="11"/>
      <c r="G16" s="49">
        <v>46127</v>
      </c>
      <c r="H16" s="19" t="s">
        <v>738</v>
      </c>
      <c r="I16" s="20">
        <v>786</v>
      </c>
      <c r="J16" s="20">
        <v>0</v>
      </c>
      <c r="K16" s="20">
        <f t="shared" si="0"/>
        <v>786</v>
      </c>
    </row>
    <row r="17" spans="1:11" ht="15">
      <c r="A17" s="21"/>
      <c r="B17" s="19"/>
      <c r="C17" s="19"/>
      <c r="D17" s="19"/>
      <c r="E17" s="19"/>
      <c r="F17" s="11"/>
      <c r="G17" s="49">
        <v>46127</v>
      </c>
      <c r="H17" s="19" t="s">
        <v>739</v>
      </c>
      <c r="I17" s="20">
        <v>589</v>
      </c>
      <c r="J17" s="20">
        <v>117.8</v>
      </c>
      <c r="K17" s="20">
        <f t="shared" si="0"/>
        <v>706.8</v>
      </c>
    </row>
    <row r="18" spans="1:11" ht="15">
      <c r="A18" s="21"/>
      <c r="B18" s="19"/>
      <c r="C18" s="19"/>
      <c r="D18" s="19"/>
      <c r="E18" s="19"/>
      <c r="F18" s="11"/>
      <c r="G18" s="49">
        <v>46127</v>
      </c>
      <c r="H18" s="19" t="s">
        <v>740</v>
      </c>
      <c r="I18" s="20">
        <v>78</v>
      </c>
      <c r="J18" s="20">
        <v>0</v>
      </c>
      <c r="K18" s="20">
        <f t="shared" si="0"/>
        <v>78</v>
      </c>
    </row>
    <row r="19" spans="1:11" ht="15">
      <c r="A19" s="21"/>
      <c r="B19" s="19"/>
      <c r="C19" s="19"/>
      <c r="D19" s="19"/>
      <c r="E19" s="19"/>
      <c r="F19" s="11"/>
      <c r="G19" s="49">
        <v>46127</v>
      </c>
      <c r="H19" s="19" t="s">
        <v>741</v>
      </c>
      <c r="I19" s="20">
        <v>316</v>
      </c>
      <c r="J19" s="20">
        <v>0</v>
      </c>
      <c r="K19" s="20">
        <f t="shared" si="0"/>
        <v>316</v>
      </c>
    </row>
    <row r="20" spans="1:11" ht="15">
      <c r="A20" s="21"/>
      <c r="B20" s="19"/>
      <c r="C20" s="19"/>
      <c r="D20" s="19"/>
      <c r="E20" s="19"/>
      <c r="F20" s="11"/>
      <c r="G20" s="49">
        <v>46127</v>
      </c>
      <c r="H20" s="53" t="s">
        <v>505</v>
      </c>
      <c r="I20" s="20">
        <v>283.33</v>
      </c>
      <c r="J20" s="20">
        <v>56.67</v>
      </c>
      <c r="K20" s="20">
        <f t="shared" si="0"/>
        <v>340</v>
      </c>
    </row>
    <row r="21" spans="1:11" ht="15">
      <c r="A21" s="19"/>
      <c r="B21" s="19"/>
      <c r="C21" s="19"/>
      <c r="D21" s="19"/>
      <c r="E21" s="19"/>
      <c r="F21" s="11"/>
      <c r="G21" s="49">
        <v>46127</v>
      </c>
      <c r="H21" s="53" t="s">
        <v>292</v>
      </c>
      <c r="I21" s="20">
        <v>350</v>
      </c>
      <c r="J21" s="20">
        <v>0</v>
      </c>
      <c r="K21" s="20">
        <f t="shared" si="0"/>
        <v>350</v>
      </c>
    </row>
    <row r="22" spans="1:11" ht="15">
      <c r="B22" s="19"/>
      <c r="C22" s="19"/>
      <c r="D22" s="19"/>
      <c r="E22" s="19"/>
      <c r="F22" s="11"/>
      <c r="G22" s="49">
        <v>46128</v>
      </c>
      <c r="H22" s="53" t="s">
        <v>742</v>
      </c>
      <c r="I22" s="20">
        <v>150.77000000000001</v>
      </c>
      <c r="J22" s="20">
        <v>7.54</v>
      </c>
      <c r="K22" s="20">
        <f t="shared" si="0"/>
        <v>158.31</v>
      </c>
    </row>
    <row r="23" spans="1:11" ht="15">
      <c r="A23" s="21"/>
      <c r="B23" s="19"/>
      <c r="C23" s="19"/>
      <c r="D23" s="19"/>
      <c r="E23" s="19"/>
      <c r="F23" s="11"/>
      <c r="G23" s="49">
        <v>46128</v>
      </c>
      <c r="H23" s="53" t="s">
        <v>743</v>
      </c>
      <c r="I23" s="20">
        <v>386.07</v>
      </c>
      <c r="J23" s="20">
        <v>19.3</v>
      </c>
      <c r="K23" s="20">
        <f t="shared" si="0"/>
        <v>405.37</v>
      </c>
    </row>
    <row r="24" spans="1:11" ht="15">
      <c r="A24" s="21"/>
      <c r="B24" s="19"/>
      <c r="C24" s="19"/>
      <c r="D24" s="19"/>
      <c r="E24" s="19"/>
      <c r="F24" s="11"/>
      <c r="G24" s="49">
        <v>46129</v>
      </c>
      <c r="H24" s="53" t="s">
        <v>660</v>
      </c>
      <c r="I24" s="20">
        <v>1000</v>
      </c>
      <c r="J24" s="19">
        <v>0</v>
      </c>
      <c r="K24" s="20">
        <f t="shared" si="0"/>
        <v>1000</v>
      </c>
    </row>
    <row r="25" spans="1:11" ht="15">
      <c r="B25" s="19"/>
      <c r="C25" s="19"/>
      <c r="D25" s="19"/>
      <c r="E25" s="19"/>
      <c r="F25" s="11"/>
      <c r="G25" s="49">
        <v>46132</v>
      </c>
      <c r="H25" s="53" t="s">
        <v>744</v>
      </c>
      <c r="I25" s="20">
        <v>3252.9</v>
      </c>
      <c r="J25" s="19">
        <v>0</v>
      </c>
      <c r="K25" s="20">
        <f t="shared" si="0"/>
        <v>3252.9</v>
      </c>
    </row>
    <row r="26" spans="1:11" ht="15">
      <c r="A26" s="21"/>
      <c r="B26" s="19"/>
      <c r="C26" s="19"/>
      <c r="D26" s="19"/>
      <c r="E26" s="19"/>
      <c r="F26" s="11"/>
      <c r="G26" s="49">
        <v>46132</v>
      </c>
      <c r="H26" s="53" t="s">
        <v>745</v>
      </c>
      <c r="I26" s="47">
        <v>460</v>
      </c>
      <c r="J26" s="47">
        <v>92</v>
      </c>
      <c r="K26" s="20">
        <f t="shared" si="0"/>
        <v>552</v>
      </c>
    </row>
    <row r="27" spans="1:11" ht="15">
      <c r="B27" s="19"/>
      <c r="C27" s="19"/>
      <c r="D27" s="19"/>
      <c r="E27" s="19"/>
      <c r="F27" s="11"/>
      <c r="G27" s="49">
        <v>46132</v>
      </c>
      <c r="H27" s="54" t="s">
        <v>746</v>
      </c>
      <c r="I27" s="55">
        <v>720</v>
      </c>
      <c r="J27" s="55">
        <v>0</v>
      </c>
      <c r="K27" s="20">
        <f t="shared" si="0"/>
        <v>720</v>
      </c>
    </row>
    <row r="28" spans="1:11" ht="15">
      <c r="A28" s="21"/>
      <c r="B28" s="19"/>
      <c r="C28" s="19"/>
      <c r="D28" s="19"/>
      <c r="E28" s="19"/>
      <c r="F28" s="11"/>
      <c r="G28" s="49">
        <v>46132</v>
      </c>
      <c r="H28" s="54" t="s">
        <v>96</v>
      </c>
      <c r="I28" s="55">
        <v>137.9</v>
      </c>
      <c r="J28" s="55">
        <v>27.58</v>
      </c>
      <c r="K28" s="20">
        <f t="shared" si="0"/>
        <v>165.48000000000002</v>
      </c>
    </row>
    <row r="29" spans="1:11" ht="15">
      <c r="A29" s="21"/>
      <c r="B29" s="19"/>
      <c r="C29" s="19"/>
      <c r="D29" s="19"/>
      <c r="E29" s="19"/>
      <c r="F29" s="11"/>
      <c r="G29" s="49">
        <v>46162</v>
      </c>
      <c r="H29" s="54" t="s">
        <v>747</v>
      </c>
      <c r="I29" s="55">
        <v>285.05</v>
      </c>
      <c r="J29" s="55">
        <v>57.01</v>
      </c>
      <c r="K29" s="20">
        <f t="shared" si="0"/>
        <v>342.06</v>
      </c>
    </row>
    <row r="30" spans="1:11" ht="15">
      <c r="A30" s="21"/>
      <c r="B30" s="19"/>
      <c r="C30" s="19"/>
      <c r="D30" s="19"/>
      <c r="E30" s="19"/>
      <c r="F30" s="11"/>
      <c r="G30" s="49">
        <v>46133</v>
      </c>
      <c r="H30" s="54" t="s">
        <v>104</v>
      </c>
      <c r="I30" s="55">
        <v>2530.6999999999998</v>
      </c>
      <c r="J30" s="55">
        <v>0</v>
      </c>
      <c r="K30" s="20">
        <f t="shared" si="0"/>
        <v>2530.6999999999998</v>
      </c>
    </row>
    <row r="31" spans="1:11" ht="15">
      <c r="A31" s="21"/>
      <c r="B31" s="19"/>
      <c r="C31" s="19"/>
      <c r="D31" s="19"/>
      <c r="E31" s="19"/>
      <c r="F31" s="11"/>
      <c r="G31" s="49">
        <v>46133</v>
      </c>
      <c r="H31" s="54" t="s">
        <v>748</v>
      </c>
      <c r="I31" s="55">
        <v>26.53</v>
      </c>
      <c r="J31" s="55">
        <v>0</v>
      </c>
      <c r="K31" s="20">
        <f t="shared" si="0"/>
        <v>26.53</v>
      </c>
    </row>
    <row r="32" spans="1:11" ht="15">
      <c r="A32" s="21"/>
      <c r="B32" s="19"/>
      <c r="C32" s="19"/>
      <c r="D32" s="19"/>
      <c r="E32" s="19"/>
      <c r="F32" s="11"/>
      <c r="G32" s="49">
        <v>46134</v>
      </c>
      <c r="H32" s="54" t="s">
        <v>749</v>
      </c>
      <c r="I32" s="55">
        <v>161.24</v>
      </c>
      <c r="J32" s="55">
        <v>8.06</v>
      </c>
      <c r="K32" s="20">
        <f t="shared" si="0"/>
        <v>169.3</v>
      </c>
    </row>
    <row r="33" spans="1:33" ht="15">
      <c r="A33" s="21"/>
      <c r="B33" s="19"/>
      <c r="C33" s="19"/>
      <c r="D33" s="19"/>
      <c r="E33" s="19"/>
      <c r="F33" s="29"/>
      <c r="G33" s="49">
        <v>46136</v>
      </c>
      <c r="H33" s="19" t="s">
        <v>104</v>
      </c>
      <c r="I33" s="47">
        <v>1520.34</v>
      </c>
      <c r="J33" s="47">
        <v>0</v>
      </c>
      <c r="K33" s="20">
        <f t="shared" si="0"/>
        <v>1520.34</v>
      </c>
    </row>
    <row r="34" spans="1:33" ht="15">
      <c r="A34" s="23"/>
      <c r="B34" s="22"/>
      <c r="C34" s="22"/>
      <c r="D34" s="22"/>
      <c r="E34" s="22"/>
      <c r="F34" s="29"/>
      <c r="G34" s="49">
        <v>46136</v>
      </c>
      <c r="H34" s="19" t="s">
        <v>104</v>
      </c>
      <c r="I34" s="47">
        <v>1918.8</v>
      </c>
      <c r="J34" s="47">
        <v>0</v>
      </c>
      <c r="K34" s="20">
        <f t="shared" si="0"/>
        <v>1918.8</v>
      </c>
    </row>
    <row r="35" spans="1:33" ht="15.75" thickBot="1">
      <c r="A35" s="11"/>
      <c r="B35" s="22"/>
      <c r="C35" s="22"/>
      <c r="D35" s="22"/>
      <c r="E35" s="22"/>
      <c r="F35" s="29"/>
      <c r="G35" s="49">
        <v>46136</v>
      </c>
      <c r="H35" s="19" t="s">
        <v>128</v>
      </c>
      <c r="I35" s="47">
        <v>253</v>
      </c>
      <c r="J35" s="47">
        <v>50.6</v>
      </c>
      <c r="K35" s="20">
        <f t="shared" si="0"/>
        <v>303.60000000000002</v>
      </c>
    </row>
    <row r="36" spans="1:33" ht="16.5" thickTop="1" thickBot="1">
      <c r="A36" s="11"/>
      <c r="B36" s="12" t="s">
        <v>750</v>
      </c>
      <c r="C36" s="24">
        <f>SUM(C9:C16)</f>
        <v>173242.84</v>
      </c>
      <c r="D36" s="12" t="s">
        <v>751</v>
      </c>
      <c r="E36" s="24">
        <f>SUM(E7:E35)</f>
        <v>174964.21</v>
      </c>
      <c r="F36" s="11"/>
      <c r="G36" s="49">
        <v>46136</v>
      </c>
      <c r="H36" s="19" t="s">
        <v>752</v>
      </c>
      <c r="I36" s="47">
        <v>60</v>
      </c>
      <c r="J36" s="47">
        <v>0</v>
      </c>
      <c r="K36" s="20">
        <f t="shared" si="0"/>
        <v>60</v>
      </c>
    </row>
    <row r="37" spans="1:33" ht="15.75" thickTop="1">
      <c r="A37" s="11"/>
      <c r="B37" s="11"/>
      <c r="C37" s="11"/>
      <c r="D37" s="11"/>
      <c r="E37" s="11"/>
      <c r="F37" s="11"/>
      <c r="G37" s="49">
        <v>46136</v>
      </c>
      <c r="H37" s="19" t="s">
        <v>753</v>
      </c>
      <c r="I37" s="47">
        <v>250</v>
      </c>
      <c r="J37" s="47">
        <v>50</v>
      </c>
      <c r="K37" s="20">
        <f t="shared" si="0"/>
        <v>300</v>
      </c>
    </row>
    <row r="38" spans="1:33" ht="15.75" thickBot="1">
      <c r="A38" s="116" t="s">
        <v>754</v>
      </c>
      <c r="B38" s="117"/>
      <c r="C38" s="117"/>
      <c r="D38" s="117"/>
      <c r="E38" s="118"/>
      <c r="F38" s="11"/>
      <c r="G38" s="49">
        <v>46139</v>
      </c>
      <c r="H38" s="19" t="s">
        <v>755</v>
      </c>
      <c r="I38" s="47">
        <v>1500</v>
      </c>
      <c r="J38" s="47">
        <v>0</v>
      </c>
      <c r="K38" s="20">
        <f t="shared" si="0"/>
        <v>1500</v>
      </c>
    </row>
    <row r="39" spans="1:33" ht="15.75" thickTop="1">
      <c r="A39" s="106" t="s">
        <v>720</v>
      </c>
      <c r="B39" s="107"/>
      <c r="C39" s="108"/>
      <c r="D39" s="129">
        <f>E36</f>
        <v>174964.21</v>
      </c>
      <c r="E39" s="110"/>
      <c r="F39" s="11"/>
      <c r="G39" s="51">
        <v>46142</v>
      </c>
      <c r="H39" s="19" t="s">
        <v>756</v>
      </c>
      <c r="I39" s="47">
        <v>38.299999999999997</v>
      </c>
      <c r="J39" s="47">
        <v>7.66</v>
      </c>
      <c r="K39" s="20">
        <f t="shared" si="0"/>
        <v>45.959999999999994</v>
      </c>
      <c r="L39" s="11"/>
      <c r="N39" s="11"/>
      <c r="O39" s="11"/>
      <c r="P39" s="11"/>
      <c r="Q39" s="11"/>
      <c r="R39" s="11"/>
      <c r="S39" s="11"/>
      <c r="T39" s="11"/>
      <c r="U39" s="130" t="s">
        <v>704</v>
      </c>
      <c r="V39" s="130"/>
      <c r="W39" s="130"/>
      <c r="X39" s="130"/>
      <c r="Y39" s="130"/>
      <c r="Z39" s="130"/>
      <c r="AA39" s="130"/>
      <c r="AB39" s="130"/>
      <c r="AC39" s="21"/>
      <c r="AD39" s="11"/>
      <c r="AE39" s="19"/>
      <c r="AF39" s="19"/>
      <c r="AG39" s="19"/>
    </row>
    <row r="40" spans="1:33" ht="15">
      <c r="A40" s="111" t="s">
        <v>721</v>
      </c>
      <c r="B40" s="112"/>
      <c r="C40" s="113"/>
      <c r="D40" s="114">
        <f>K44</f>
        <v>22938.809999999994</v>
      </c>
      <c r="E40" s="115"/>
      <c r="F40" s="11"/>
      <c r="G40" s="51">
        <v>46142</v>
      </c>
      <c r="H40" s="19" t="s">
        <v>119</v>
      </c>
      <c r="I40" s="47">
        <v>18.84</v>
      </c>
      <c r="J40" s="47">
        <v>0</v>
      </c>
      <c r="K40" s="20">
        <f t="shared" si="0"/>
        <v>18.84</v>
      </c>
      <c r="L40" s="11"/>
      <c r="N40" s="11"/>
      <c r="O40" s="11"/>
      <c r="P40" s="11"/>
      <c r="Q40" s="11"/>
      <c r="R40" s="11"/>
      <c r="S40" s="11"/>
      <c r="T40" s="11"/>
      <c r="U40" s="130" t="s">
        <v>107</v>
      </c>
      <c r="V40" s="130"/>
      <c r="W40" s="130"/>
      <c r="X40" s="130"/>
      <c r="Y40" s="130"/>
      <c r="Z40" s="130"/>
      <c r="AA40" s="130"/>
      <c r="AB40" s="130"/>
      <c r="AC40" s="21"/>
      <c r="AD40" s="11"/>
      <c r="AE40" s="19"/>
      <c r="AF40" s="19"/>
      <c r="AG40" s="19"/>
    </row>
    <row r="41" spans="1:33" ht="15">
      <c r="A41" s="111" t="s">
        <v>757</v>
      </c>
      <c r="B41" s="112"/>
      <c r="C41" s="113"/>
      <c r="D41" s="114">
        <f>D39+E6-D40</f>
        <v>227879.72</v>
      </c>
      <c r="E41" s="115"/>
      <c r="F41" s="11"/>
      <c r="G41" s="51">
        <v>46142</v>
      </c>
      <c r="H41" s="54" t="s">
        <v>758</v>
      </c>
      <c r="I41" s="55">
        <v>500</v>
      </c>
      <c r="J41" s="55">
        <v>0</v>
      </c>
      <c r="K41" s="20">
        <f t="shared" si="0"/>
        <v>500</v>
      </c>
      <c r="L41" s="11"/>
      <c r="N41" s="11"/>
      <c r="O41" s="11"/>
      <c r="P41" s="11"/>
      <c r="Q41" s="11"/>
      <c r="R41" s="11"/>
      <c r="S41" s="11"/>
      <c r="T41" s="11"/>
      <c r="U41" s="130" t="s">
        <v>333</v>
      </c>
      <c r="V41" s="130"/>
      <c r="W41" s="130"/>
      <c r="X41" s="130"/>
      <c r="Y41" s="130"/>
      <c r="Z41" s="130"/>
      <c r="AA41" s="130"/>
      <c r="AB41" s="130"/>
      <c r="AC41" s="21"/>
      <c r="AD41" s="11"/>
      <c r="AE41" s="19"/>
      <c r="AF41" s="19"/>
      <c r="AG41" s="19"/>
    </row>
    <row r="42" spans="1:33" ht="15">
      <c r="A42" s="111" t="s">
        <v>759</v>
      </c>
      <c r="B42" s="112"/>
      <c r="C42" s="113"/>
      <c r="D42" s="114">
        <v>227879.72</v>
      </c>
      <c r="E42" s="115"/>
      <c r="F42" s="29"/>
      <c r="G42" s="52"/>
      <c r="H42" s="54"/>
      <c r="I42" s="55"/>
      <c r="J42" s="55"/>
      <c r="K42" s="20">
        <f t="shared" si="0"/>
        <v>0</v>
      </c>
      <c r="L42" s="11"/>
      <c r="N42" s="11"/>
      <c r="O42" s="11"/>
      <c r="P42" s="11"/>
      <c r="Q42" s="11"/>
      <c r="R42" s="11"/>
      <c r="S42" s="11"/>
      <c r="T42" s="11"/>
      <c r="U42" s="130" t="s">
        <v>706</v>
      </c>
      <c r="V42" s="130"/>
      <c r="W42" s="130"/>
      <c r="X42" s="130"/>
      <c r="Y42" s="130"/>
      <c r="Z42" s="130"/>
      <c r="AA42" s="130"/>
      <c r="AB42" s="130"/>
      <c r="AC42" s="21"/>
      <c r="AE42" s="19"/>
      <c r="AF42" s="19"/>
      <c r="AG42" s="19"/>
    </row>
    <row r="43" spans="1:33" ht="15">
      <c r="A43" s="111" t="s">
        <v>760</v>
      </c>
      <c r="B43" s="112"/>
      <c r="C43" s="113"/>
      <c r="D43" s="111" t="s">
        <v>761</v>
      </c>
      <c r="E43" s="113"/>
      <c r="F43" s="29"/>
      <c r="G43" s="52"/>
      <c r="H43" s="54"/>
      <c r="I43" s="55"/>
      <c r="J43" s="55">
        <v>0</v>
      </c>
      <c r="K43" s="20">
        <f t="shared" si="0"/>
        <v>0</v>
      </c>
      <c r="L43" s="11"/>
      <c r="N43" s="11"/>
      <c r="O43" s="11"/>
      <c r="P43" s="11"/>
      <c r="Q43" s="11"/>
      <c r="R43" s="11"/>
      <c r="S43" s="11"/>
      <c r="T43" s="11"/>
      <c r="U43" s="130" t="s">
        <v>691</v>
      </c>
      <c r="V43" s="130"/>
      <c r="W43" s="130"/>
      <c r="X43" s="130"/>
      <c r="Y43" s="130"/>
      <c r="Z43" s="130"/>
      <c r="AA43" s="130"/>
      <c r="AB43" s="130"/>
      <c r="AC43" s="21"/>
      <c r="AE43" s="19"/>
      <c r="AF43" s="19"/>
      <c r="AG43" s="19"/>
    </row>
    <row r="44" spans="1:33" ht="15.75" thickBot="1">
      <c r="A44" s="11"/>
      <c r="B44" s="11"/>
      <c r="C44" s="11"/>
      <c r="D44" s="11"/>
      <c r="E44" s="11"/>
      <c r="F44" s="11"/>
      <c r="G44" s="35" t="s">
        <v>750</v>
      </c>
      <c r="H44" s="25"/>
      <c r="I44" s="34">
        <f>SUM(I6:I43)</f>
        <v>22247.16</v>
      </c>
      <c r="J44" s="34">
        <f>SUM(J6:J43)</f>
        <v>691.65</v>
      </c>
      <c r="K44" s="34">
        <f>SUM(K6:K43)</f>
        <v>22938.809999999994</v>
      </c>
      <c r="L44" s="11"/>
      <c r="N44" s="11"/>
      <c r="O44" s="11"/>
      <c r="P44" s="11"/>
      <c r="Q44" s="11"/>
      <c r="R44" s="11"/>
      <c r="S44" s="11"/>
      <c r="T44" s="11"/>
      <c r="U44" s="130" t="s">
        <v>20</v>
      </c>
      <c r="V44" s="130"/>
      <c r="W44" s="130"/>
      <c r="X44" s="130"/>
      <c r="Y44" s="130"/>
      <c r="Z44" s="130"/>
      <c r="AA44" s="130"/>
      <c r="AB44" s="130"/>
      <c r="AC44" s="21"/>
      <c r="AE44" s="19"/>
      <c r="AF44" s="19"/>
      <c r="AG44" s="19"/>
    </row>
    <row r="45" spans="1:33" ht="15.75" thickTop="1">
      <c r="A45" s="11"/>
      <c r="B45" s="11"/>
      <c r="C45" s="11"/>
      <c r="D45" s="11"/>
      <c r="E45" s="11"/>
      <c r="F45" s="11"/>
      <c r="H45" s="5"/>
      <c r="I45" s="5"/>
      <c r="J45" s="5"/>
      <c r="K45" s="5"/>
      <c r="L45" s="11"/>
      <c r="N45" s="11"/>
      <c r="O45" s="11"/>
      <c r="P45" s="11"/>
      <c r="Q45" s="11"/>
      <c r="R45" s="11"/>
      <c r="S45" s="11"/>
      <c r="T45" s="11"/>
      <c r="U45" s="130" t="s">
        <v>377</v>
      </c>
      <c r="V45" s="130"/>
      <c r="W45" s="130"/>
      <c r="X45" s="130"/>
      <c r="Y45" s="130"/>
      <c r="Z45" s="130"/>
      <c r="AA45" s="130"/>
      <c r="AB45" s="130"/>
      <c r="AC45" s="21"/>
      <c r="AE45" s="19"/>
      <c r="AF45" s="19"/>
      <c r="AG45" s="19"/>
    </row>
    <row r="46" spans="1:33" ht="15.75" thickBot="1">
      <c r="A46" s="11"/>
      <c r="B46" s="26"/>
      <c r="C46" s="11"/>
      <c r="D46" s="11"/>
      <c r="E46" s="11"/>
      <c r="F46" s="11"/>
      <c r="G46" s="116" t="s">
        <v>762</v>
      </c>
      <c r="H46" s="117"/>
      <c r="I46" s="117"/>
      <c r="J46" s="117"/>
      <c r="K46" s="118"/>
      <c r="L46" s="11"/>
      <c r="N46" s="11"/>
      <c r="O46" s="11"/>
      <c r="P46" s="11"/>
      <c r="Q46" s="11"/>
      <c r="R46" s="11"/>
      <c r="S46" s="11"/>
      <c r="T46" s="11"/>
      <c r="U46" s="130" t="s">
        <v>23</v>
      </c>
      <c r="V46" s="130"/>
      <c r="W46" s="130"/>
      <c r="X46" s="130"/>
      <c r="Y46" s="130"/>
      <c r="Z46" s="130"/>
      <c r="AA46" s="130"/>
      <c r="AB46" s="130"/>
      <c r="AC46" s="21"/>
      <c r="AE46" s="19"/>
      <c r="AF46" s="19"/>
      <c r="AG46" s="19"/>
    </row>
    <row r="47" spans="1:33" ht="16.5" thickTop="1" thickBot="1">
      <c r="A47" s="28" t="s">
        <v>763</v>
      </c>
      <c r="D47" s="11"/>
      <c r="E47" s="11"/>
      <c r="F47" s="11"/>
      <c r="G47" s="106" t="s">
        <v>764</v>
      </c>
      <c r="H47" s="107"/>
      <c r="I47" s="108"/>
      <c r="J47" s="129">
        <f>J44</f>
        <v>691.65</v>
      </c>
      <c r="K47" s="110"/>
      <c r="L47" s="11"/>
      <c r="N47" s="11"/>
      <c r="O47" s="11"/>
      <c r="P47" s="11"/>
      <c r="Q47" s="11"/>
      <c r="R47" s="11"/>
      <c r="S47" s="11"/>
      <c r="T47" s="11"/>
      <c r="U47" s="130" t="s">
        <v>709</v>
      </c>
      <c r="V47" s="130"/>
      <c r="W47" s="130"/>
      <c r="X47" s="130"/>
      <c r="Y47" s="130"/>
      <c r="Z47" s="130"/>
      <c r="AA47" s="130"/>
      <c r="AB47" s="130"/>
      <c r="AC47" s="21"/>
      <c r="AE47" s="19"/>
      <c r="AF47" s="19"/>
      <c r="AG47" s="19"/>
    </row>
    <row r="48" spans="1:33" ht="16.5" thickTop="1" thickBot="1">
      <c r="G48" s="111" t="s">
        <v>765</v>
      </c>
      <c r="H48" s="112"/>
      <c r="I48" s="113"/>
      <c r="J48" s="111" t="s">
        <v>761</v>
      </c>
      <c r="K48" s="113"/>
      <c r="M48" s="5"/>
      <c r="U48" s="130" t="s">
        <v>711</v>
      </c>
      <c r="V48" s="130"/>
      <c r="W48" s="130"/>
      <c r="X48" s="130"/>
      <c r="Y48" s="130"/>
      <c r="Z48" s="130"/>
      <c r="AA48" s="130"/>
      <c r="AB48" s="130"/>
      <c r="AC48" s="30"/>
      <c r="AD48" s="12"/>
      <c r="AE48" s="24"/>
      <c r="AF48" s="24"/>
      <c r="AG48" s="24"/>
    </row>
    <row r="49" spans="1:51" ht="15.75" thickTop="1">
      <c r="G49" s="123"/>
      <c r="H49" s="124"/>
      <c r="I49" s="125"/>
      <c r="J49" s="123"/>
      <c r="K49" s="124"/>
      <c r="M49" s="5"/>
      <c r="U49" s="130" t="s">
        <v>712</v>
      </c>
      <c r="V49" s="130"/>
      <c r="W49" s="130"/>
      <c r="X49" s="130"/>
      <c r="Y49" s="130"/>
      <c r="Z49" s="130"/>
      <c r="AA49" s="130"/>
      <c r="AB49" s="130"/>
      <c r="AC49" s="11"/>
      <c r="AD49" s="11"/>
      <c r="AE49" s="11"/>
      <c r="AF49" s="11"/>
      <c r="AG49" s="11"/>
    </row>
    <row r="50" spans="1:51" ht="15.75" thickBot="1">
      <c r="G50" s="11"/>
      <c r="H50" s="11"/>
      <c r="I50" s="11"/>
      <c r="J50" s="11"/>
      <c r="K50" s="11"/>
      <c r="M50" s="5"/>
      <c r="U50" s="130" t="s">
        <v>713</v>
      </c>
      <c r="V50" s="130"/>
      <c r="W50" s="130"/>
      <c r="X50" s="130"/>
      <c r="Y50" s="130"/>
      <c r="Z50" s="130"/>
      <c r="AA50" s="130"/>
      <c r="AB50" s="130"/>
      <c r="AC50" s="116" t="s">
        <v>762</v>
      </c>
      <c r="AD50" s="117"/>
      <c r="AE50" s="117"/>
      <c r="AF50" s="117"/>
      <c r="AG50" s="118"/>
    </row>
    <row r="51" spans="1:51" ht="105.75" thickTop="1">
      <c r="A51" s="27" t="s">
        <v>766</v>
      </c>
      <c r="G51" s="11"/>
      <c r="H51" s="11"/>
      <c r="I51" s="11"/>
      <c r="J51" s="11"/>
      <c r="K51" s="11"/>
      <c r="M51" s="5"/>
      <c r="U51" s="130" t="s">
        <v>377</v>
      </c>
      <c r="V51" s="130"/>
      <c r="W51" s="130"/>
      <c r="X51" s="130"/>
      <c r="Y51" s="130"/>
      <c r="Z51" s="130"/>
      <c r="AA51" s="130"/>
      <c r="AB51" s="130"/>
      <c r="AC51" s="106" t="s">
        <v>764</v>
      </c>
      <c r="AD51" s="107"/>
      <c r="AE51" s="108"/>
      <c r="AF51" s="129" t="e">
        <f>#REF!</f>
        <v>#REF!</v>
      </c>
      <c r="AG51" s="110"/>
    </row>
    <row r="52" spans="1:51" ht="15">
      <c r="G52" s="11"/>
      <c r="H52" s="11"/>
      <c r="I52" s="11"/>
      <c r="J52" s="11"/>
      <c r="K52" s="11"/>
      <c r="L52" s="5"/>
      <c r="M52" s="5"/>
      <c r="N52" s="5"/>
      <c r="O52" s="5"/>
      <c r="AM52" s="130" t="s">
        <v>377</v>
      </c>
      <c r="AN52" s="130"/>
      <c r="AO52" s="130"/>
      <c r="AP52" s="130"/>
      <c r="AQ52" s="130"/>
      <c r="AR52" s="130"/>
      <c r="AS52" s="130"/>
      <c r="AT52" s="130"/>
      <c r="AU52" s="111" t="s">
        <v>765</v>
      </c>
      <c r="AV52" s="112"/>
      <c r="AW52" s="113"/>
      <c r="AX52" s="111" t="e">
        <f>#REF!</f>
        <v>#REF!</v>
      </c>
      <c r="AY52" s="113"/>
    </row>
    <row r="53" spans="1:51" ht="15">
      <c r="G53" s="11"/>
      <c r="H53" s="11"/>
      <c r="I53" s="11"/>
      <c r="J53" s="11"/>
      <c r="K53" s="11"/>
      <c r="L53" s="5"/>
      <c r="M53" s="5"/>
      <c r="N53" s="5"/>
      <c r="O53" s="5"/>
      <c r="AM53" s="130" t="s">
        <v>715</v>
      </c>
      <c r="AN53" s="130"/>
      <c r="AO53" s="130"/>
      <c r="AP53" s="130"/>
      <c r="AQ53" s="130"/>
      <c r="AR53" s="130"/>
      <c r="AS53" s="130"/>
      <c r="AT53" s="130"/>
      <c r="AU53" s="123"/>
      <c r="AV53" s="124"/>
      <c r="AW53" s="125"/>
      <c r="AX53" s="123" t="e">
        <f>#REF!</f>
        <v>#REF!</v>
      </c>
      <c r="AY53" s="124"/>
    </row>
    <row r="54" spans="1:51" ht="15">
      <c r="G54" s="11"/>
      <c r="H54" s="11"/>
      <c r="I54" s="11"/>
      <c r="J54" s="11"/>
      <c r="K54" s="11"/>
      <c r="M54" s="5"/>
      <c r="AD54" s="130" t="s">
        <v>119</v>
      </c>
      <c r="AE54" s="130"/>
      <c r="AF54" s="130"/>
      <c r="AG54" s="130"/>
      <c r="AH54" s="130"/>
      <c r="AI54" s="130"/>
      <c r="AJ54" s="130"/>
      <c r="AK54" s="130"/>
      <c r="AL54" s="123"/>
      <c r="AM54" s="124"/>
      <c r="AN54" s="125"/>
      <c r="AO54" s="123" t="e">
        <f>#REF!</f>
        <v>#REF!</v>
      </c>
      <c r="AP54" s="124"/>
    </row>
    <row r="55" spans="1:51">
      <c r="M55" s="5"/>
    </row>
  </sheetData>
  <mergeCells count="48">
    <mergeCell ref="AM53:AT53"/>
    <mergeCell ref="AL54:AN54"/>
    <mergeCell ref="AO54:AP54"/>
    <mergeCell ref="AC51:AE51"/>
    <mergeCell ref="AD54:AK54"/>
    <mergeCell ref="AU53:AW53"/>
    <mergeCell ref="AX53:AY53"/>
    <mergeCell ref="A40:C40"/>
    <mergeCell ref="D40:E40"/>
    <mergeCell ref="U44:AB44"/>
    <mergeCell ref="U45:AB45"/>
    <mergeCell ref="AC50:AG50"/>
    <mergeCell ref="U40:AB40"/>
    <mergeCell ref="A43:C43"/>
    <mergeCell ref="G46:K46"/>
    <mergeCell ref="G47:I47"/>
    <mergeCell ref="J47:K47"/>
    <mergeCell ref="G48:I48"/>
    <mergeCell ref="J48:K48"/>
    <mergeCell ref="U42:AB42"/>
    <mergeCell ref="U48:AB48"/>
    <mergeCell ref="D43:E43"/>
    <mergeCell ref="AU52:AW52"/>
    <mergeCell ref="AX52:AY52"/>
    <mergeCell ref="U46:AB46"/>
    <mergeCell ref="U47:AB47"/>
    <mergeCell ref="U43:AB43"/>
    <mergeCell ref="AF51:AG51"/>
    <mergeCell ref="U51:AB51"/>
    <mergeCell ref="G49:I49"/>
    <mergeCell ref="J49:K49"/>
    <mergeCell ref="AM52:AT52"/>
    <mergeCell ref="U49:AB49"/>
    <mergeCell ref="U50:AB50"/>
    <mergeCell ref="A1:K1"/>
    <mergeCell ref="A2:K2"/>
    <mergeCell ref="F3:G3"/>
    <mergeCell ref="A4:E4"/>
    <mergeCell ref="G4:K4"/>
    <mergeCell ref="A38:E38"/>
    <mergeCell ref="A42:C42"/>
    <mergeCell ref="D42:E42"/>
    <mergeCell ref="U41:AB41"/>
    <mergeCell ref="A39:C39"/>
    <mergeCell ref="D39:E39"/>
    <mergeCell ref="U39:AB39"/>
    <mergeCell ref="A41:C41"/>
    <mergeCell ref="D41:E4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4CE19-11D1-4AC5-95D7-C6D94ED5DA3D}">
  <dimension ref="A1:T71"/>
  <sheetViews>
    <sheetView topLeftCell="A61" workbookViewId="0"/>
  </sheetViews>
  <sheetFormatPr defaultRowHeight="12.75"/>
  <cols>
    <col min="1" max="1" width="11.42578125" bestFit="1" customWidth="1"/>
    <col min="2" max="2" width="16.85546875" bestFit="1" customWidth="1"/>
    <col min="3" max="3" width="10" bestFit="1" customWidth="1"/>
    <col min="5" max="5" width="12" bestFit="1" customWidth="1"/>
    <col min="7" max="7" width="11.42578125" bestFit="1" customWidth="1"/>
    <col min="8" max="8" width="43" bestFit="1" customWidth="1"/>
    <col min="9" max="9" width="11.85546875" bestFit="1" customWidth="1"/>
    <col min="10" max="10" width="10.85546875" bestFit="1" customWidth="1"/>
    <col min="11" max="11" width="11.28515625" bestFit="1" customWidth="1"/>
  </cols>
  <sheetData>
    <row r="1" spans="1:20" ht="18.75">
      <c r="A1" s="119" t="s">
        <v>718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20" ht="18.75">
      <c r="A2" s="119" t="s">
        <v>767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20" ht="15">
      <c r="A3" s="11"/>
      <c r="B3" s="11"/>
      <c r="C3" s="11"/>
      <c r="D3" s="11"/>
      <c r="E3" s="11"/>
      <c r="F3" s="120"/>
      <c r="G3" s="120"/>
      <c r="H3" s="11"/>
      <c r="I3" s="11"/>
      <c r="J3" s="11"/>
      <c r="K3" s="11"/>
    </row>
    <row r="4" spans="1:20" ht="15.75" thickBot="1">
      <c r="A4" s="116" t="s">
        <v>720</v>
      </c>
      <c r="B4" s="117"/>
      <c r="C4" s="117"/>
      <c r="D4" s="117"/>
      <c r="E4" s="118"/>
      <c r="F4" s="11"/>
      <c r="G4" s="116" t="s">
        <v>721</v>
      </c>
      <c r="H4" s="117"/>
      <c r="I4" s="117"/>
      <c r="J4" s="117"/>
      <c r="K4" s="118"/>
    </row>
    <row r="5" spans="1:20" ht="15">
      <c r="A5" s="12" t="s">
        <v>5</v>
      </c>
      <c r="B5" s="12" t="s">
        <v>722</v>
      </c>
      <c r="C5" s="13" t="s">
        <v>723</v>
      </c>
      <c r="D5" s="13" t="s">
        <v>12</v>
      </c>
      <c r="E5" s="13" t="s">
        <v>13</v>
      </c>
      <c r="F5" s="11"/>
      <c r="G5" s="36" t="s">
        <v>5</v>
      </c>
      <c r="H5" s="37" t="s">
        <v>722</v>
      </c>
      <c r="I5" s="63" t="s">
        <v>723</v>
      </c>
      <c r="J5" s="63" t="s">
        <v>12</v>
      </c>
      <c r="K5" s="38" t="s">
        <v>724</v>
      </c>
    </row>
    <row r="6" spans="1:20" ht="15">
      <c r="A6" s="14"/>
      <c r="B6" s="15" t="s">
        <v>725</v>
      </c>
      <c r="C6" s="16"/>
      <c r="D6" s="16"/>
      <c r="E6" s="17">
        <v>227879.72</v>
      </c>
      <c r="F6" s="11"/>
      <c r="G6" s="57">
        <v>46143</v>
      </c>
      <c r="H6" s="19" t="s">
        <v>61</v>
      </c>
      <c r="I6" s="64">
        <v>966.08</v>
      </c>
      <c r="J6" s="64">
        <v>0</v>
      </c>
      <c r="K6" s="40">
        <f>I6+J6</f>
        <v>966.08</v>
      </c>
      <c r="L6" s="44"/>
      <c r="M6" s="142"/>
      <c r="N6" s="130"/>
      <c r="O6" s="130"/>
      <c r="P6" s="130"/>
      <c r="Q6" s="130"/>
      <c r="R6" s="130"/>
      <c r="S6" s="130"/>
      <c r="T6" s="130"/>
    </row>
    <row r="7" spans="1:20" ht="15">
      <c r="A7" s="18">
        <v>46161</v>
      </c>
      <c r="B7" s="19" t="s">
        <v>768</v>
      </c>
      <c r="C7" s="20">
        <v>2829.25</v>
      </c>
      <c r="D7" s="19"/>
      <c r="E7" s="20">
        <f>C7</f>
        <v>2829.25</v>
      </c>
      <c r="F7" s="11"/>
      <c r="G7" s="58">
        <v>46143</v>
      </c>
      <c r="H7" s="16" t="s">
        <v>29</v>
      </c>
      <c r="I7" s="65">
        <v>906.5</v>
      </c>
      <c r="J7" s="65">
        <v>0</v>
      </c>
      <c r="K7" s="40">
        <f t="shared" ref="K7:K62" si="0">I7+J7</f>
        <v>906.5</v>
      </c>
      <c r="L7" s="44"/>
      <c r="M7" s="142"/>
      <c r="N7" s="130"/>
      <c r="O7" s="130"/>
      <c r="P7" s="130"/>
      <c r="Q7" s="130"/>
      <c r="R7" s="130"/>
      <c r="S7" s="130"/>
      <c r="T7" s="130"/>
    </row>
    <row r="8" spans="1:20" ht="15">
      <c r="A8" s="18"/>
      <c r="B8" s="19"/>
      <c r="C8" s="20"/>
      <c r="D8" s="19"/>
      <c r="E8" s="20"/>
      <c r="F8" s="11"/>
      <c r="G8" s="59">
        <v>46143</v>
      </c>
      <c r="H8" s="19" t="s">
        <v>769</v>
      </c>
      <c r="I8" s="66">
        <v>1605.28</v>
      </c>
      <c r="J8" s="66">
        <v>321.06</v>
      </c>
      <c r="K8" s="40">
        <f t="shared" si="0"/>
        <v>1926.34</v>
      </c>
      <c r="L8" s="44"/>
      <c r="M8" s="142"/>
      <c r="N8" s="130"/>
      <c r="O8" s="130"/>
      <c r="P8" s="130"/>
      <c r="Q8" s="130"/>
      <c r="R8" s="130"/>
      <c r="S8" s="130"/>
      <c r="T8" s="130"/>
    </row>
    <row r="9" spans="1:20" ht="15">
      <c r="A9" s="21"/>
      <c r="B9" s="19"/>
      <c r="C9" s="20"/>
      <c r="D9" s="19"/>
      <c r="E9" s="20"/>
      <c r="F9" s="11"/>
      <c r="G9" s="60">
        <v>46143</v>
      </c>
      <c r="H9" s="19" t="s">
        <v>769</v>
      </c>
      <c r="I9" s="66">
        <v>10360.879999999999</v>
      </c>
      <c r="J9" s="66">
        <v>2072.1799999999998</v>
      </c>
      <c r="K9" s="40">
        <f t="shared" si="0"/>
        <v>12433.06</v>
      </c>
      <c r="M9" s="142"/>
      <c r="N9" s="130"/>
      <c r="O9" s="130"/>
      <c r="P9" s="130"/>
      <c r="Q9" s="130"/>
      <c r="R9" s="130"/>
      <c r="S9" s="130"/>
      <c r="T9" s="130"/>
    </row>
    <row r="10" spans="1:20" ht="15">
      <c r="A10" s="21"/>
      <c r="B10" s="19"/>
      <c r="C10" s="19"/>
      <c r="D10" s="19"/>
      <c r="E10" s="19"/>
      <c r="F10" s="11"/>
      <c r="G10" s="60" t="s">
        <v>770</v>
      </c>
      <c r="H10" s="19" t="s">
        <v>29</v>
      </c>
      <c r="I10" s="66">
        <v>50</v>
      </c>
      <c r="J10" s="66">
        <v>0</v>
      </c>
      <c r="K10" s="40">
        <f t="shared" si="0"/>
        <v>50</v>
      </c>
      <c r="L10" s="44"/>
      <c r="M10" s="142"/>
      <c r="N10" s="130"/>
      <c r="O10" s="130"/>
      <c r="P10" s="130"/>
      <c r="Q10" s="130"/>
      <c r="R10" s="130"/>
      <c r="S10" s="130"/>
      <c r="T10" s="130"/>
    </row>
    <row r="11" spans="1:20" ht="15">
      <c r="A11" s="21"/>
      <c r="B11" s="19"/>
      <c r="C11" s="19"/>
      <c r="D11" s="19"/>
      <c r="E11" s="19"/>
      <c r="F11" s="11"/>
      <c r="G11" s="60">
        <v>46143</v>
      </c>
      <c r="H11" s="31" t="s">
        <v>631</v>
      </c>
      <c r="I11" s="66">
        <v>62</v>
      </c>
      <c r="J11" s="66">
        <v>12.4</v>
      </c>
      <c r="K11" s="40">
        <f t="shared" si="0"/>
        <v>74.400000000000006</v>
      </c>
      <c r="M11" s="142"/>
      <c r="N11" s="130"/>
      <c r="O11" s="130"/>
      <c r="P11" s="130"/>
      <c r="Q11" s="130"/>
      <c r="R11" s="130"/>
      <c r="S11" s="130"/>
      <c r="T11" s="130"/>
    </row>
    <row r="12" spans="1:20" ht="15">
      <c r="A12" s="21"/>
      <c r="B12" s="19"/>
      <c r="C12" s="19"/>
      <c r="D12" s="19"/>
      <c r="E12" s="19"/>
      <c r="F12" s="11"/>
      <c r="G12" s="61">
        <v>46143</v>
      </c>
      <c r="H12" s="11" t="s">
        <v>771</v>
      </c>
      <c r="I12" s="67">
        <v>925</v>
      </c>
      <c r="J12" s="68">
        <v>185</v>
      </c>
      <c r="K12" s="40">
        <f t="shared" si="0"/>
        <v>1110</v>
      </c>
      <c r="M12" s="142"/>
      <c r="N12" s="130"/>
      <c r="O12" s="130"/>
      <c r="P12" s="130"/>
      <c r="Q12" s="130"/>
      <c r="R12" s="130"/>
      <c r="S12" s="130"/>
      <c r="T12" s="130"/>
    </row>
    <row r="13" spans="1:20" ht="15">
      <c r="A13" s="21"/>
      <c r="B13" s="19"/>
      <c r="C13" s="19"/>
      <c r="D13" s="19"/>
      <c r="E13" s="19"/>
      <c r="F13" s="11"/>
      <c r="G13" s="62">
        <v>46143</v>
      </c>
      <c r="H13" s="44" t="s">
        <v>132</v>
      </c>
      <c r="I13" s="69">
        <v>79</v>
      </c>
      <c r="J13" s="70">
        <v>15.8</v>
      </c>
      <c r="K13" s="40">
        <f t="shared" si="0"/>
        <v>94.8</v>
      </c>
      <c r="M13" s="142"/>
      <c r="N13" s="130"/>
      <c r="O13" s="130"/>
      <c r="P13" s="130"/>
      <c r="Q13" s="130"/>
      <c r="R13" s="130"/>
      <c r="S13" s="130"/>
      <c r="T13" s="130"/>
    </row>
    <row r="14" spans="1:20" ht="15">
      <c r="A14" s="21"/>
      <c r="B14" s="19"/>
      <c r="C14" s="19"/>
      <c r="D14" s="19"/>
      <c r="E14" s="19"/>
      <c r="F14" s="11"/>
      <c r="G14" s="18">
        <v>46148</v>
      </c>
      <c r="H14" s="19" t="s">
        <v>36</v>
      </c>
      <c r="I14" s="66">
        <v>1815</v>
      </c>
      <c r="J14" s="66">
        <v>363</v>
      </c>
      <c r="K14" s="40">
        <f t="shared" si="0"/>
        <v>2178</v>
      </c>
      <c r="M14" s="142"/>
      <c r="N14" s="130"/>
      <c r="O14" s="130"/>
      <c r="P14" s="130"/>
      <c r="Q14" s="130"/>
      <c r="R14" s="130"/>
      <c r="S14" s="130"/>
      <c r="T14" s="130"/>
    </row>
    <row r="15" spans="1:20" ht="15">
      <c r="A15" s="21"/>
      <c r="B15" s="19"/>
      <c r="C15" s="19"/>
      <c r="D15" s="19"/>
      <c r="E15" s="19"/>
      <c r="F15" s="11"/>
      <c r="G15" s="18">
        <v>46148</v>
      </c>
      <c r="H15" s="19" t="s">
        <v>36</v>
      </c>
      <c r="I15" s="66">
        <v>1930.29</v>
      </c>
      <c r="J15" s="66">
        <v>386.06</v>
      </c>
      <c r="K15" s="40">
        <f t="shared" si="0"/>
        <v>2316.35</v>
      </c>
      <c r="L15" s="44"/>
      <c r="M15" s="142"/>
      <c r="N15" s="130"/>
      <c r="O15" s="130"/>
      <c r="P15" s="130"/>
      <c r="Q15" s="130"/>
      <c r="R15" s="130"/>
      <c r="S15" s="130"/>
      <c r="T15" s="130"/>
    </row>
    <row r="16" spans="1:20" ht="15">
      <c r="A16" s="21"/>
      <c r="B16" s="19"/>
      <c r="C16" s="19"/>
      <c r="D16" s="19"/>
      <c r="E16" s="19"/>
      <c r="F16" s="11"/>
      <c r="G16" s="18">
        <v>46148</v>
      </c>
      <c r="H16" s="19" t="s">
        <v>772</v>
      </c>
      <c r="I16" s="66">
        <v>3060</v>
      </c>
      <c r="J16" s="66">
        <v>0</v>
      </c>
      <c r="K16" s="40">
        <f t="shared" si="0"/>
        <v>3060</v>
      </c>
      <c r="M16" s="142"/>
      <c r="N16" s="130"/>
      <c r="O16" s="130"/>
      <c r="P16" s="130"/>
      <c r="Q16" s="130"/>
      <c r="R16" s="130"/>
      <c r="S16" s="130"/>
      <c r="T16" s="130"/>
    </row>
    <row r="17" spans="1:20" ht="15">
      <c r="A17" s="21"/>
      <c r="B17" s="19"/>
      <c r="C17" s="19"/>
      <c r="D17" s="19"/>
      <c r="E17" s="19"/>
      <c r="F17" s="11"/>
      <c r="G17" s="18">
        <v>46148</v>
      </c>
      <c r="H17" s="19" t="s">
        <v>36</v>
      </c>
      <c r="I17" s="66">
        <v>1198.44</v>
      </c>
      <c r="J17" s="66">
        <v>239.69</v>
      </c>
      <c r="K17" s="40">
        <f t="shared" si="0"/>
        <v>1438.13</v>
      </c>
      <c r="M17" s="142"/>
      <c r="N17" s="130"/>
      <c r="O17" s="130"/>
      <c r="P17" s="130"/>
      <c r="Q17" s="130"/>
      <c r="R17" s="130"/>
      <c r="S17" s="130"/>
      <c r="T17" s="130"/>
    </row>
    <row r="18" spans="1:20" ht="15">
      <c r="A18" s="21"/>
      <c r="B18" s="19"/>
      <c r="C18" s="19"/>
      <c r="D18" s="19"/>
      <c r="E18" s="19"/>
      <c r="F18" s="11"/>
      <c r="G18" s="18">
        <v>46148</v>
      </c>
      <c r="H18" s="19" t="s">
        <v>773</v>
      </c>
      <c r="I18" s="66">
        <v>4500</v>
      </c>
      <c r="J18" s="66">
        <v>0</v>
      </c>
      <c r="K18" s="40">
        <f t="shared" si="0"/>
        <v>4500</v>
      </c>
      <c r="L18" s="44"/>
      <c r="M18" s="142"/>
      <c r="N18" s="130"/>
      <c r="O18" s="130"/>
      <c r="P18" s="130"/>
      <c r="Q18" s="130"/>
      <c r="R18" s="130"/>
      <c r="S18" s="130"/>
      <c r="T18" s="130"/>
    </row>
    <row r="19" spans="1:20" ht="15">
      <c r="A19" s="21"/>
      <c r="B19" s="19"/>
      <c r="C19" s="19"/>
      <c r="D19" s="19"/>
      <c r="E19" s="19"/>
      <c r="F19" s="11"/>
      <c r="G19" s="18">
        <v>46148</v>
      </c>
      <c r="H19" s="19" t="s">
        <v>157</v>
      </c>
      <c r="I19" s="66">
        <v>542</v>
      </c>
      <c r="J19" s="66">
        <v>108.4</v>
      </c>
      <c r="K19" s="40">
        <f t="shared" si="0"/>
        <v>650.4</v>
      </c>
      <c r="M19" s="142"/>
      <c r="N19" s="130"/>
      <c r="O19" s="130"/>
      <c r="P19" s="130"/>
      <c r="Q19" s="130"/>
      <c r="R19" s="130"/>
      <c r="S19" s="130"/>
      <c r="T19" s="130"/>
    </row>
    <row r="20" spans="1:20" ht="15">
      <c r="A20" s="21"/>
      <c r="B20" s="19"/>
      <c r="C20" s="19"/>
      <c r="D20" s="19"/>
      <c r="E20" s="19"/>
      <c r="F20" s="11"/>
      <c r="G20" s="18">
        <v>46148</v>
      </c>
      <c r="H20" s="19" t="s">
        <v>774</v>
      </c>
      <c r="I20" s="66">
        <v>1450</v>
      </c>
      <c r="J20" s="66">
        <v>290</v>
      </c>
      <c r="K20" s="40">
        <f t="shared" si="0"/>
        <v>1740</v>
      </c>
      <c r="M20" s="142"/>
      <c r="N20" s="130"/>
      <c r="O20" s="130"/>
      <c r="P20" s="130"/>
      <c r="Q20" s="130"/>
      <c r="R20" s="130"/>
      <c r="S20" s="130"/>
      <c r="T20" s="130"/>
    </row>
    <row r="21" spans="1:20" ht="15">
      <c r="A21" s="19"/>
      <c r="B21" s="19"/>
      <c r="C21" s="19"/>
      <c r="D21" s="19"/>
      <c r="E21" s="19"/>
      <c r="F21" s="11"/>
      <c r="G21" s="18">
        <v>46148</v>
      </c>
      <c r="H21" s="19" t="s">
        <v>774</v>
      </c>
      <c r="I21" s="66">
        <v>37.6</v>
      </c>
      <c r="J21" s="66">
        <v>0</v>
      </c>
      <c r="K21" s="40">
        <f t="shared" si="0"/>
        <v>37.6</v>
      </c>
      <c r="M21" s="142"/>
      <c r="N21" s="130"/>
      <c r="O21" s="130"/>
      <c r="P21" s="130"/>
      <c r="Q21" s="130"/>
      <c r="R21" s="130"/>
      <c r="S21" s="130"/>
      <c r="T21" s="130"/>
    </row>
    <row r="22" spans="1:20" ht="15">
      <c r="A22" s="21"/>
      <c r="B22" s="19"/>
      <c r="C22" s="19"/>
      <c r="D22" s="19"/>
      <c r="E22" s="19"/>
      <c r="F22" s="11"/>
      <c r="G22" s="18">
        <v>46149</v>
      </c>
      <c r="H22" s="19" t="s">
        <v>775</v>
      </c>
      <c r="I22" s="66">
        <v>2283.25</v>
      </c>
      <c r="J22" s="66">
        <v>0</v>
      </c>
      <c r="K22" s="40">
        <f t="shared" si="0"/>
        <v>2283.25</v>
      </c>
      <c r="L22" s="44"/>
      <c r="M22" s="142"/>
      <c r="N22" s="130"/>
      <c r="O22" s="130"/>
      <c r="P22" s="130"/>
      <c r="Q22" s="130"/>
      <c r="R22" s="130"/>
      <c r="S22" s="130"/>
      <c r="T22" s="130"/>
    </row>
    <row r="23" spans="1:20" ht="15">
      <c r="A23" s="21"/>
      <c r="B23" s="19"/>
      <c r="C23" s="19"/>
      <c r="D23" s="19"/>
      <c r="E23" s="19"/>
      <c r="F23" s="11"/>
      <c r="G23" s="18">
        <v>46150</v>
      </c>
      <c r="H23" s="19" t="s">
        <v>735</v>
      </c>
      <c r="I23" s="66">
        <v>403.98</v>
      </c>
      <c r="J23" s="66">
        <v>80.8</v>
      </c>
      <c r="K23" s="40">
        <f t="shared" si="0"/>
        <v>484.78000000000003</v>
      </c>
      <c r="L23" s="44"/>
      <c r="M23" s="142"/>
      <c r="N23" s="130"/>
      <c r="O23" s="130"/>
      <c r="P23" s="130"/>
      <c r="Q23" s="130"/>
      <c r="R23" s="130"/>
      <c r="S23" s="130"/>
      <c r="T23" s="130"/>
    </row>
    <row r="24" spans="1:20" ht="15">
      <c r="A24" s="21"/>
      <c r="B24" s="19"/>
      <c r="C24" s="19"/>
      <c r="D24" s="19"/>
      <c r="E24" s="19"/>
      <c r="F24" s="11"/>
      <c r="G24" s="18">
        <v>46153</v>
      </c>
      <c r="H24" s="19" t="s">
        <v>776</v>
      </c>
      <c r="I24" s="66">
        <v>450</v>
      </c>
      <c r="J24" s="66">
        <v>90</v>
      </c>
      <c r="K24" s="40">
        <f t="shared" si="0"/>
        <v>540</v>
      </c>
      <c r="L24" s="44"/>
      <c r="M24" s="142"/>
      <c r="N24" s="130"/>
      <c r="O24" s="130"/>
      <c r="P24" s="130"/>
      <c r="Q24" s="130"/>
      <c r="R24" s="130"/>
      <c r="S24" s="130"/>
      <c r="T24" s="130"/>
    </row>
    <row r="25" spans="1:20" ht="15">
      <c r="A25" s="21"/>
      <c r="B25" s="19"/>
      <c r="C25" s="19"/>
      <c r="D25" s="19"/>
      <c r="E25" s="19"/>
      <c r="F25" s="11"/>
      <c r="G25" s="18">
        <v>46153</v>
      </c>
      <c r="H25" s="19" t="s">
        <v>776</v>
      </c>
      <c r="I25" s="66">
        <v>881</v>
      </c>
      <c r="J25" s="66">
        <v>176.2</v>
      </c>
      <c r="K25" s="40">
        <f t="shared" si="0"/>
        <v>1057.2</v>
      </c>
      <c r="L25" s="44"/>
      <c r="M25" s="142"/>
      <c r="N25" s="130"/>
      <c r="O25" s="130"/>
      <c r="P25" s="130"/>
      <c r="Q25" s="130"/>
      <c r="R25" s="130"/>
      <c r="S25" s="130"/>
      <c r="T25" s="130"/>
    </row>
    <row r="26" spans="1:20" ht="15">
      <c r="A26" s="21"/>
      <c r="B26" s="19"/>
      <c r="C26" s="19"/>
      <c r="D26" s="19"/>
      <c r="E26" s="19"/>
      <c r="F26" s="11"/>
      <c r="G26" s="18">
        <v>46153</v>
      </c>
      <c r="H26" s="19" t="s">
        <v>436</v>
      </c>
      <c r="I26" s="71">
        <v>16.64</v>
      </c>
      <c r="J26" s="66">
        <v>3.33</v>
      </c>
      <c r="K26" s="40">
        <f t="shared" si="0"/>
        <v>19.97</v>
      </c>
      <c r="L26" s="44"/>
      <c r="M26" s="142"/>
      <c r="N26" s="130"/>
      <c r="O26" s="130"/>
      <c r="P26" s="130"/>
      <c r="Q26" s="130"/>
      <c r="R26" s="130"/>
      <c r="S26" s="130"/>
      <c r="T26" s="130"/>
    </row>
    <row r="27" spans="1:20" ht="15">
      <c r="A27" s="21"/>
      <c r="B27" s="19"/>
      <c r="C27" s="19"/>
      <c r="D27" s="19"/>
      <c r="E27" s="19"/>
      <c r="F27" s="11"/>
      <c r="G27" s="18">
        <v>46154</v>
      </c>
      <c r="H27" s="19" t="s">
        <v>440</v>
      </c>
      <c r="I27" s="66">
        <v>80</v>
      </c>
      <c r="J27" s="66">
        <v>0</v>
      </c>
      <c r="K27" s="40">
        <f t="shared" si="0"/>
        <v>80</v>
      </c>
      <c r="L27" s="44"/>
      <c r="M27" s="142"/>
      <c r="N27" s="130"/>
      <c r="O27" s="130"/>
      <c r="P27" s="130"/>
      <c r="Q27" s="130"/>
      <c r="R27" s="130"/>
      <c r="S27" s="130"/>
      <c r="T27" s="130"/>
    </row>
    <row r="28" spans="1:20" ht="15">
      <c r="A28" s="21"/>
      <c r="B28" s="19"/>
      <c r="C28" s="19"/>
      <c r="D28" s="19"/>
      <c r="E28" s="19"/>
      <c r="F28" s="11"/>
      <c r="G28" s="18">
        <v>46154</v>
      </c>
      <c r="H28" s="19" t="s">
        <v>660</v>
      </c>
      <c r="I28" s="66">
        <v>858.33</v>
      </c>
      <c r="J28" s="66">
        <v>171.67</v>
      </c>
      <c r="K28" s="40">
        <f t="shared" si="0"/>
        <v>1030</v>
      </c>
      <c r="L28" s="44"/>
      <c r="M28" s="142"/>
      <c r="N28" s="130"/>
      <c r="O28" s="130"/>
      <c r="P28" s="130"/>
      <c r="Q28" s="130"/>
      <c r="R28" s="130"/>
      <c r="S28" s="130"/>
      <c r="T28" s="130"/>
    </row>
    <row r="29" spans="1:20" ht="15">
      <c r="A29" s="21"/>
      <c r="B29" s="19"/>
      <c r="C29" s="19"/>
      <c r="D29" s="19"/>
      <c r="E29" s="19"/>
      <c r="F29" s="11"/>
      <c r="G29" s="18">
        <v>46156</v>
      </c>
      <c r="H29" s="19" t="s">
        <v>155</v>
      </c>
      <c r="I29" s="66">
        <v>116.65</v>
      </c>
      <c r="J29" s="66">
        <v>23.33</v>
      </c>
      <c r="K29" s="40">
        <f t="shared" si="0"/>
        <v>139.98000000000002</v>
      </c>
      <c r="L29" s="44"/>
      <c r="M29" s="142"/>
      <c r="N29" s="130"/>
      <c r="O29" s="130"/>
      <c r="P29" s="130"/>
      <c r="Q29" s="130"/>
      <c r="R29" s="130"/>
      <c r="S29" s="130"/>
      <c r="T29" s="130"/>
    </row>
    <row r="30" spans="1:20" ht="15">
      <c r="A30" s="21"/>
      <c r="B30" s="19"/>
      <c r="C30" s="19"/>
      <c r="D30" s="19"/>
      <c r="E30" s="19"/>
      <c r="F30" s="11"/>
      <c r="G30" s="18">
        <v>46157</v>
      </c>
      <c r="H30" s="19" t="s">
        <v>155</v>
      </c>
      <c r="I30" s="66">
        <v>398.5</v>
      </c>
      <c r="J30" s="66">
        <v>79.7</v>
      </c>
      <c r="K30" s="40">
        <f t="shared" si="0"/>
        <v>478.2</v>
      </c>
      <c r="M30" s="142"/>
      <c r="N30" s="130"/>
      <c r="O30" s="130"/>
      <c r="P30" s="130"/>
      <c r="Q30" s="130"/>
      <c r="R30" s="130"/>
      <c r="S30" s="130"/>
      <c r="T30" s="130"/>
    </row>
    <row r="31" spans="1:20" ht="15">
      <c r="A31" s="21"/>
      <c r="B31" s="19"/>
      <c r="C31" s="19"/>
      <c r="D31" s="19"/>
      <c r="E31" s="19"/>
      <c r="F31" s="11"/>
      <c r="G31" s="18">
        <v>46160</v>
      </c>
      <c r="H31" s="19" t="s">
        <v>157</v>
      </c>
      <c r="I31" s="66">
        <v>235.2</v>
      </c>
      <c r="J31" s="66">
        <v>47.04</v>
      </c>
      <c r="K31" s="40">
        <f t="shared" si="0"/>
        <v>282.24</v>
      </c>
      <c r="M31" s="56"/>
      <c r="N31" s="5"/>
      <c r="O31" s="5"/>
      <c r="P31" s="5"/>
      <c r="Q31" s="5"/>
      <c r="R31" s="5"/>
      <c r="S31" s="5"/>
      <c r="T31" s="5"/>
    </row>
    <row r="32" spans="1:20" ht="15">
      <c r="A32" s="21"/>
      <c r="B32" s="19"/>
      <c r="C32" s="19"/>
      <c r="D32" s="19"/>
      <c r="E32" s="19"/>
      <c r="F32" s="11"/>
      <c r="G32" s="18">
        <v>46160</v>
      </c>
      <c r="H32" s="19" t="s">
        <v>440</v>
      </c>
      <c r="I32" s="66">
        <v>148.94999999999999</v>
      </c>
      <c r="J32" s="66">
        <v>0</v>
      </c>
      <c r="K32" s="40">
        <f t="shared" si="0"/>
        <v>148.94999999999999</v>
      </c>
      <c r="M32" s="56"/>
      <c r="N32" s="5"/>
      <c r="O32" s="5"/>
      <c r="P32" s="5"/>
      <c r="Q32" s="5"/>
      <c r="R32" s="5"/>
      <c r="S32" s="5"/>
      <c r="T32" s="5"/>
    </row>
    <row r="33" spans="1:20" ht="15">
      <c r="A33" s="21"/>
      <c r="B33" s="19"/>
      <c r="C33" s="19"/>
      <c r="D33" s="19"/>
      <c r="E33" s="19"/>
      <c r="F33" s="11"/>
      <c r="G33" s="18">
        <v>46160</v>
      </c>
      <c r="H33" s="19" t="s">
        <v>777</v>
      </c>
      <c r="I33" s="66">
        <v>42.5</v>
      </c>
      <c r="J33" s="66">
        <v>8.5</v>
      </c>
      <c r="K33" s="40">
        <f t="shared" si="0"/>
        <v>51</v>
      </c>
      <c r="M33" s="56"/>
      <c r="N33" s="5"/>
      <c r="O33" s="5"/>
      <c r="P33" s="5"/>
      <c r="Q33" s="5"/>
      <c r="R33" s="5"/>
      <c r="S33" s="5"/>
      <c r="T33" s="5"/>
    </row>
    <row r="34" spans="1:20" ht="15">
      <c r="A34" s="21"/>
      <c r="B34" s="19"/>
      <c r="C34" s="19"/>
      <c r="D34" s="19"/>
      <c r="E34" s="19"/>
      <c r="F34" s="11"/>
      <c r="G34" s="18">
        <v>46161</v>
      </c>
      <c r="H34" s="19" t="s">
        <v>778</v>
      </c>
      <c r="I34" s="66">
        <v>149.22999999999999</v>
      </c>
      <c r="J34" s="66">
        <v>7.46</v>
      </c>
      <c r="K34" s="40">
        <f t="shared" si="0"/>
        <v>156.69</v>
      </c>
      <c r="L34" s="44"/>
      <c r="M34" s="130"/>
      <c r="N34" s="130"/>
      <c r="O34" s="130"/>
      <c r="P34" s="130"/>
      <c r="Q34" s="130"/>
      <c r="R34" s="130"/>
      <c r="S34" s="130"/>
      <c r="T34" s="130"/>
    </row>
    <row r="35" spans="1:20" ht="15">
      <c r="A35" s="21"/>
      <c r="B35" s="19"/>
      <c r="C35" s="19"/>
      <c r="D35" s="19"/>
      <c r="E35" s="19"/>
      <c r="F35" s="11"/>
      <c r="G35" s="18">
        <v>46161</v>
      </c>
      <c r="H35" s="19" t="s">
        <v>96</v>
      </c>
      <c r="I35" s="66">
        <v>137.9</v>
      </c>
      <c r="J35" s="66">
        <v>27.58</v>
      </c>
      <c r="K35" s="40">
        <f t="shared" si="0"/>
        <v>165.48000000000002</v>
      </c>
      <c r="L35" s="44"/>
      <c r="M35" s="142"/>
      <c r="N35" s="130"/>
      <c r="O35" s="130"/>
      <c r="P35" s="130"/>
      <c r="Q35" s="130"/>
      <c r="R35" s="130"/>
      <c r="S35" s="130"/>
      <c r="T35" s="130"/>
    </row>
    <row r="36" spans="1:20" ht="15">
      <c r="A36" s="21"/>
      <c r="B36" s="19"/>
      <c r="C36" s="19"/>
      <c r="D36" s="19"/>
      <c r="E36" s="19"/>
      <c r="F36" s="29"/>
      <c r="G36" s="18">
        <v>46161</v>
      </c>
      <c r="H36" s="19" t="s">
        <v>779</v>
      </c>
      <c r="I36" s="66">
        <v>285.05</v>
      </c>
      <c r="J36" s="66">
        <v>57.01</v>
      </c>
      <c r="K36" s="40">
        <f t="shared" si="0"/>
        <v>342.06</v>
      </c>
      <c r="M36" s="142"/>
      <c r="N36" s="130"/>
      <c r="O36" s="130"/>
      <c r="P36" s="130"/>
      <c r="Q36" s="130"/>
      <c r="R36" s="130"/>
      <c r="S36" s="130"/>
      <c r="T36" s="130"/>
    </row>
    <row r="37" spans="1:20" ht="15">
      <c r="A37" s="23"/>
      <c r="B37" s="22"/>
      <c r="C37" s="22"/>
      <c r="D37" s="22"/>
      <c r="E37" s="22"/>
      <c r="F37" s="29"/>
      <c r="G37" s="39">
        <v>46161</v>
      </c>
      <c r="H37" s="19" t="s">
        <v>778</v>
      </c>
      <c r="I37" s="66">
        <v>446.46</v>
      </c>
      <c r="J37" s="66">
        <v>22.32</v>
      </c>
      <c r="K37" s="40">
        <f t="shared" si="0"/>
        <v>468.78</v>
      </c>
      <c r="M37" s="142"/>
      <c r="N37" s="130"/>
      <c r="O37" s="130"/>
      <c r="P37" s="130"/>
      <c r="Q37" s="130"/>
      <c r="R37" s="130"/>
      <c r="S37" s="130"/>
      <c r="T37" s="130"/>
    </row>
    <row r="38" spans="1:20" ht="15">
      <c r="A38" s="11"/>
      <c r="B38" s="22"/>
      <c r="C38" s="22"/>
      <c r="D38" s="22"/>
      <c r="E38" s="22"/>
      <c r="F38" s="29"/>
      <c r="G38" s="39">
        <v>46164</v>
      </c>
      <c r="H38" s="19" t="s">
        <v>780</v>
      </c>
      <c r="I38" s="66">
        <v>2707.95</v>
      </c>
      <c r="J38" s="66">
        <v>0</v>
      </c>
      <c r="K38" s="40">
        <f t="shared" si="0"/>
        <v>2707.95</v>
      </c>
      <c r="L38" s="44"/>
      <c r="M38" s="142"/>
      <c r="N38" s="130"/>
      <c r="O38" s="130"/>
      <c r="P38" s="130"/>
      <c r="Q38" s="130"/>
      <c r="R38" s="130"/>
      <c r="S38" s="130"/>
      <c r="T38" s="130"/>
    </row>
    <row r="39" spans="1:20" ht="15">
      <c r="A39" s="11"/>
      <c r="B39" s="12" t="s">
        <v>750</v>
      </c>
      <c r="C39" s="24">
        <f>C7</f>
        <v>2829.25</v>
      </c>
      <c r="D39" s="12"/>
      <c r="E39" s="24">
        <f>E7</f>
        <v>2829.25</v>
      </c>
      <c r="F39" s="11"/>
      <c r="G39" s="39">
        <v>46164</v>
      </c>
      <c r="H39" s="19" t="s">
        <v>61</v>
      </c>
      <c r="I39" s="66">
        <v>138.59</v>
      </c>
      <c r="J39" s="66">
        <v>0</v>
      </c>
      <c r="K39" s="40">
        <f t="shared" si="0"/>
        <v>138.59</v>
      </c>
      <c r="L39" s="44"/>
      <c r="M39" s="142"/>
      <c r="N39" s="130"/>
      <c r="O39" s="130"/>
      <c r="P39" s="130"/>
      <c r="Q39" s="130"/>
      <c r="R39" s="130"/>
      <c r="S39" s="130"/>
      <c r="T39" s="130"/>
    </row>
    <row r="40" spans="1:20" ht="15">
      <c r="A40" s="11"/>
      <c r="B40" s="11"/>
      <c r="C40" s="11"/>
      <c r="D40" s="11"/>
      <c r="E40" s="11"/>
      <c r="F40" s="11"/>
      <c r="G40" s="39">
        <v>46164</v>
      </c>
      <c r="H40" s="19" t="s">
        <v>758</v>
      </c>
      <c r="I40" s="66">
        <v>195</v>
      </c>
      <c r="J40" s="66">
        <v>0</v>
      </c>
      <c r="K40" s="40">
        <f t="shared" si="0"/>
        <v>195</v>
      </c>
      <c r="L40" s="44"/>
      <c r="M40" s="142"/>
      <c r="N40" s="130"/>
      <c r="O40" s="130"/>
      <c r="P40" s="130"/>
      <c r="Q40" s="130"/>
      <c r="R40" s="130"/>
      <c r="S40" s="130"/>
      <c r="T40" s="130"/>
    </row>
    <row r="41" spans="1:20" ht="15">
      <c r="A41" s="116" t="s">
        <v>754</v>
      </c>
      <c r="B41" s="117"/>
      <c r="C41" s="117"/>
      <c r="D41" s="117"/>
      <c r="E41" s="118"/>
      <c r="F41" s="11"/>
      <c r="G41" s="39">
        <v>46164</v>
      </c>
      <c r="H41" s="19" t="s">
        <v>758</v>
      </c>
      <c r="I41" s="66">
        <v>1664.89</v>
      </c>
      <c r="J41" s="66">
        <v>0</v>
      </c>
      <c r="K41" s="40">
        <f t="shared" si="0"/>
        <v>1664.89</v>
      </c>
      <c r="M41" s="142"/>
      <c r="N41" s="130"/>
      <c r="O41" s="130"/>
      <c r="P41" s="130"/>
      <c r="Q41" s="130"/>
      <c r="R41" s="130"/>
      <c r="S41" s="130"/>
      <c r="T41" s="130"/>
    </row>
    <row r="42" spans="1:20" ht="15">
      <c r="A42" s="106" t="s">
        <v>720</v>
      </c>
      <c r="B42" s="107"/>
      <c r="C42" s="108"/>
      <c r="D42" s="129">
        <f>E39</f>
        <v>2829.25</v>
      </c>
      <c r="E42" s="110"/>
      <c r="F42" s="11"/>
      <c r="G42" s="39">
        <v>46164</v>
      </c>
      <c r="H42" s="19" t="s">
        <v>781</v>
      </c>
      <c r="I42" s="66">
        <v>3000</v>
      </c>
      <c r="J42" s="66">
        <v>0</v>
      </c>
      <c r="K42" s="40">
        <f t="shared" si="0"/>
        <v>3000</v>
      </c>
      <c r="M42" s="142"/>
      <c r="N42" s="130"/>
      <c r="O42" s="130"/>
      <c r="P42" s="130"/>
      <c r="Q42" s="130"/>
      <c r="R42" s="130"/>
      <c r="S42" s="130"/>
      <c r="T42" s="130"/>
    </row>
    <row r="43" spans="1:20" ht="15">
      <c r="A43" s="111" t="s">
        <v>721</v>
      </c>
      <c r="B43" s="112"/>
      <c r="C43" s="113"/>
      <c r="D43" s="143">
        <f>K63</f>
        <v>63135.479999999989</v>
      </c>
      <c r="E43" s="115"/>
      <c r="F43" s="11"/>
      <c r="G43" s="39">
        <v>46164</v>
      </c>
      <c r="H43" s="19" t="s">
        <v>782</v>
      </c>
      <c r="I43" s="66">
        <v>966.08</v>
      </c>
      <c r="J43" s="66">
        <v>0</v>
      </c>
      <c r="K43" s="40">
        <f t="shared" si="0"/>
        <v>966.08</v>
      </c>
      <c r="M43" s="142"/>
      <c r="N43" s="130"/>
      <c r="O43" s="130"/>
      <c r="P43" s="130"/>
      <c r="Q43" s="130"/>
      <c r="R43" s="130"/>
      <c r="S43" s="130"/>
      <c r="T43" s="130"/>
    </row>
    <row r="44" spans="1:20" ht="15">
      <c r="A44" s="111" t="s">
        <v>757</v>
      </c>
      <c r="B44" s="112"/>
      <c r="C44" s="113"/>
      <c r="D44" s="114">
        <f>D42+E6-D43</f>
        <v>167573.49000000002</v>
      </c>
      <c r="E44" s="115"/>
      <c r="F44" s="11"/>
      <c r="G44" s="39">
        <v>46164</v>
      </c>
      <c r="H44" s="19" t="s">
        <v>157</v>
      </c>
      <c r="I44" s="66">
        <v>441</v>
      </c>
      <c r="J44" s="66">
        <v>88.2</v>
      </c>
      <c r="K44" s="40">
        <f t="shared" si="0"/>
        <v>529.20000000000005</v>
      </c>
      <c r="M44" s="142"/>
      <c r="N44" s="130"/>
      <c r="O44" s="130"/>
      <c r="P44" s="130"/>
      <c r="Q44" s="130"/>
      <c r="R44" s="130"/>
      <c r="S44" s="130"/>
      <c r="T44" s="130"/>
    </row>
    <row r="45" spans="1:20" ht="15">
      <c r="A45" s="111" t="s">
        <v>783</v>
      </c>
      <c r="B45" s="112"/>
      <c r="C45" s="113"/>
      <c r="D45" s="114">
        <v>95542.49</v>
      </c>
      <c r="E45" s="115"/>
      <c r="F45" s="29"/>
      <c r="G45" s="39">
        <v>46164</v>
      </c>
      <c r="H45" s="16" t="s">
        <v>505</v>
      </c>
      <c r="I45" s="65">
        <v>23.72</v>
      </c>
      <c r="J45" s="65">
        <v>4.74</v>
      </c>
      <c r="K45" s="40">
        <f t="shared" si="0"/>
        <v>28.46</v>
      </c>
      <c r="M45" s="146">
        <f>48152.62-K63</f>
        <v>-14982.859999999986</v>
      </c>
      <c r="N45" s="130"/>
      <c r="O45" s="130"/>
      <c r="P45" s="130"/>
      <c r="Q45" s="130"/>
      <c r="R45" s="130"/>
      <c r="S45" s="130"/>
      <c r="T45" s="130"/>
    </row>
    <row r="46" spans="1:20" ht="15">
      <c r="A46" s="111" t="s">
        <v>760</v>
      </c>
      <c r="B46" s="112"/>
      <c r="C46" s="113"/>
      <c r="D46" s="114">
        <f>D44-D45</f>
        <v>72031.000000000015</v>
      </c>
      <c r="E46" s="113"/>
      <c r="F46" s="29"/>
      <c r="G46" s="39">
        <v>46164</v>
      </c>
      <c r="H46" s="19" t="s">
        <v>758</v>
      </c>
      <c r="I46" s="66">
        <v>500</v>
      </c>
      <c r="J46" s="66"/>
      <c r="K46" s="40">
        <f t="shared" si="0"/>
        <v>500</v>
      </c>
      <c r="M46" s="130"/>
      <c r="N46" s="130"/>
      <c r="O46" s="130"/>
      <c r="P46" s="130"/>
      <c r="Q46" s="130"/>
      <c r="R46" s="130"/>
      <c r="S46" s="130"/>
      <c r="T46" s="130"/>
    </row>
    <row r="47" spans="1:20" ht="15">
      <c r="A47" s="11"/>
      <c r="B47" s="11"/>
      <c r="C47" s="11"/>
      <c r="D47" s="11"/>
      <c r="E47" s="11"/>
      <c r="F47" s="11"/>
      <c r="G47" s="39">
        <v>46164</v>
      </c>
      <c r="H47" s="19" t="s">
        <v>631</v>
      </c>
      <c r="I47" s="66">
        <v>110</v>
      </c>
      <c r="J47" s="66">
        <v>22</v>
      </c>
      <c r="K47" s="40">
        <f t="shared" si="0"/>
        <v>132</v>
      </c>
      <c r="M47" s="130"/>
      <c r="N47" s="130"/>
      <c r="O47" s="130"/>
      <c r="P47" s="130"/>
      <c r="Q47" s="130"/>
      <c r="R47" s="130"/>
      <c r="S47" s="130"/>
      <c r="T47" s="130"/>
    </row>
    <row r="48" spans="1:20" ht="15">
      <c r="A48" s="11"/>
      <c r="B48" s="11"/>
      <c r="C48" s="11"/>
      <c r="D48" s="11"/>
      <c r="E48" s="11"/>
      <c r="F48" s="11"/>
      <c r="G48" s="39">
        <v>46164</v>
      </c>
      <c r="H48" s="19" t="s">
        <v>773</v>
      </c>
      <c r="I48" s="66">
        <v>494.62</v>
      </c>
      <c r="J48" s="66">
        <v>0</v>
      </c>
      <c r="K48" s="40">
        <f t="shared" si="0"/>
        <v>494.62</v>
      </c>
      <c r="L48" s="44"/>
      <c r="M48" s="130"/>
      <c r="N48" s="130"/>
      <c r="O48" s="130"/>
      <c r="P48" s="130"/>
      <c r="Q48" s="130"/>
      <c r="R48" s="130"/>
      <c r="S48" s="130"/>
      <c r="T48" s="130"/>
    </row>
    <row r="49" spans="1:20" ht="15">
      <c r="A49" s="11"/>
      <c r="B49" s="11"/>
      <c r="C49" s="11"/>
      <c r="D49" s="11"/>
      <c r="E49" s="11"/>
      <c r="F49" s="11"/>
      <c r="G49" s="39">
        <v>46164</v>
      </c>
      <c r="H49" s="19" t="s">
        <v>778</v>
      </c>
      <c r="I49" s="66">
        <v>158.88</v>
      </c>
      <c r="J49" s="66">
        <v>7.94</v>
      </c>
      <c r="K49" s="40">
        <f t="shared" si="0"/>
        <v>166.82</v>
      </c>
      <c r="M49" s="5"/>
      <c r="N49" s="5"/>
      <c r="O49" s="5"/>
      <c r="P49" s="5"/>
      <c r="Q49" s="5"/>
      <c r="R49" s="5"/>
      <c r="S49" s="5"/>
      <c r="T49" s="5"/>
    </row>
    <row r="50" spans="1:20" ht="15">
      <c r="A50" s="11"/>
      <c r="B50" s="11"/>
      <c r="C50" s="11"/>
      <c r="D50" s="11"/>
      <c r="E50" s="11"/>
      <c r="F50" s="11"/>
      <c r="G50" s="39">
        <v>46171</v>
      </c>
      <c r="H50" s="19" t="s">
        <v>104</v>
      </c>
      <c r="I50" s="66">
        <v>1850.71</v>
      </c>
      <c r="J50" s="66">
        <v>0</v>
      </c>
      <c r="K50" s="40">
        <f t="shared" si="0"/>
        <v>1850.71</v>
      </c>
      <c r="M50" s="5"/>
      <c r="N50" s="5"/>
      <c r="O50" s="5"/>
      <c r="P50" s="5"/>
      <c r="Q50" s="5"/>
      <c r="R50" s="5"/>
      <c r="S50" s="5"/>
      <c r="T50" s="5"/>
    </row>
    <row r="51" spans="1:20" ht="15">
      <c r="A51" s="11"/>
      <c r="B51" s="11"/>
      <c r="C51" s="11"/>
      <c r="D51" s="11"/>
      <c r="E51" s="11"/>
      <c r="F51" s="11"/>
      <c r="G51" s="39">
        <v>46171</v>
      </c>
      <c r="H51" s="19" t="s">
        <v>784</v>
      </c>
      <c r="I51" s="66">
        <v>208</v>
      </c>
      <c r="J51" s="66">
        <v>0</v>
      </c>
      <c r="K51" s="40">
        <f t="shared" si="0"/>
        <v>208</v>
      </c>
      <c r="M51" s="5"/>
      <c r="N51" s="5"/>
      <c r="O51" s="5"/>
      <c r="P51" s="5"/>
      <c r="Q51" s="5"/>
      <c r="R51" s="5"/>
      <c r="S51" s="5"/>
      <c r="T51" s="5"/>
    </row>
    <row r="52" spans="1:20" ht="15">
      <c r="A52" s="11"/>
      <c r="B52" s="11"/>
      <c r="C52" s="11"/>
      <c r="D52" s="11"/>
      <c r="E52" s="11"/>
      <c r="F52" s="11"/>
      <c r="G52" s="39">
        <v>46171</v>
      </c>
      <c r="H52" s="19" t="s">
        <v>784</v>
      </c>
      <c r="I52" s="66">
        <v>208</v>
      </c>
      <c r="J52" s="66">
        <v>0</v>
      </c>
      <c r="K52" s="40">
        <f t="shared" si="0"/>
        <v>208</v>
      </c>
      <c r="M52" s="5"/>
      <c r="N52" s="5"/>
      <c r="O52" s="5"/>
      <c r="P52" s="5"/>
      <c r="Q52" s="5"/>
      <c r="R52" s="5"/>
      <c r="S52" s="5"/>
      <c r="T52" s="5"/>
    </row>
    <row r="53" spans="1:20" ht="15">
      <c r="A53" s="11"/>
      <c r="B53" s="11"/>
      <c r="C53" s="11"/>
      <c r="D53" s="11"/>
      <c r="E53" s="11"/>
      <c r="F53" s="11"/>
      <c r="G53" s="39">
        <v>46171</v>
      </c>
      <c r="H53" s="19" t="s">
        <v>104</v>
      </c>
      <c r="I53" s="66">
        <v>2557.0500000000002</v>
      </c>
      <c r="J53" s="66">
        <v>0</v>
      </c>
      <c r="K53" s="40">
        <f t="shared" si="0"/>
        <v>2557.0500000000002</v>
      </c>
      <c r="M53" s="5"/>
      <c r="N53" s="5"/>
      <c r="O53" s="5"/>
      <c r="P53" s="5"/>
      <c r="Q53" s="5"/>
      <c r="R53" s="5"/>
      <c r="S53" s="5"/>
      <c r="T53" s="5"/>
    </row>
    <row r="54" spans="1:20" ht="15">
      <c r="A54" s="11"/>
      <c r="B54" s="11"/>
      <c r="C54" s="11"/>
      <c r="D54" s="11"/>
      <c r="E54" s="11"/>
      <c r="F54" s="11"/>
      <c r="G54" s="39">
        <v>46171</v>
      </c>
      <c r="H54" s="19" t="s">
        <v>104</v>
      </c>
      <c r="I54" s="66">
        <v>1500.22</v>
      </c>
      <c r="J54" s="66">
        <v>0</v>
      </c>
      <c r="K54" s="40">
        <f t="shared" si="0"/>
        <v>1500.22</v>
      </c>
      <c r="M54" s="5"/>
      <c r="N54" s="5"/>
      <c r="O54" s="5"/>
      <c r="P54" s="5"/>
      <c r="Q54" s="5"/>
      <c r="R54" s="5"/>
      <c r="S54" s="5"/>
      <c r="T54" s="5"/>
    </row>
    <row r="55" spans="1:20" ht="15">
      <c r="A55" s="11"/>
      <c r="B55" s="11"/>
      <c r="C55" s="11"/>
      <c r="D55" s="11"/>
      <c r="E55" s="11"/>
      <c r="F55" s="11"/>
      <c r="G55" s="39">
        <v>46171</v>
      </c>
      <c r="H55" s="19" t="s">
        <v>784</v>
      </c>
      <c r="I55" s="66">
        <v>508</v>
      </c>
      <c r="J55" s="66">
        <v>0</v>
      </c>
      <c r="K55" s="40">
        <f t="shared" si="0"/>
        <v>508</v>
      </c>
      <c r="M55" s="5"/>
      <c r="N55" s="5"/>
      <c r="O55" s="5"/>
      <c r="P55" s="5"/>
      <c r="Q55" s="5"/>
      <c r="R55" s="5"/>
      <c r="S55" s="5"/>
      <c r="T55" s="5"/>
    </row>
    <row r="56" spans="1:20" ht="15">
      <c r="A56" s="11"/>
      <c r="B56" s="11"/>
      <c r="C56" s="11"/>
      <c r="D56" s="11"/>
      <c r="E56" s="11"/>
      <c r="F56" s="11"/>
      <c r="G56" s="39">
        <v>46171</v>
      </c>
      <c r="H56" s="19" t="s">
        <v>784</v>
      </c>
      <c r="I56" s="66">
        <v>208</v>
      </c>
      <c r="J56" s="66">
        <v>0</v>
      </c>
      <c r="K56" s="40">
        <f t="shared" si="0"/>
        <v>208</v>
      </c>
      <c r="M56" s="5"/>
      <c r="N56" s="5"/>
      <c r="O56" s="5"/>
      <c r="P56" s="5"/>
      <c r="Q56" s="5"/>
      <c r="R56" s="5"/>
      <c r="S56" s="5"/>
      <c r="T56" s="5"/>
    </row>
    <row r="57" spans="1:20" ht="15">
      <c r="A57" s="11"/>
      <c r="B57" s="11"/>
      <c r="C57" s="11"/>
      <c r="D57" s="11"/>
      <c r="E57" s="11"/>
      <c r="F57" s="11"/>
      <c r="G57" s="39">
        <v>46171</v>
      </c>
      <c r="H57" s="19" t="s">
        <v>785</v>
      </c>
      <c r="I57" s="66">
        <v>208</v>
      </c>
      <c r="J57" s="66">
        <v>0</v>
      </c>
      <c r="K57" s="40">
        <f t="shared" si="0"/>
        <v>208</v>
      </c>
      <c r="M57" s="5"/>
      <c r="N57" s="5"/>
      <c r="O57" s="5"/>
      <c r="P57" s="5"/>
      <c r="Q57" s="5"/>
      <c r="R57" s="5"/>
      <c r="S57" s="5"/>
      <c r="T57" s="5"/>
    </row>
    <row r="58" spans="1:20" ht="15">
      <c r="A58" s="11"/>
      <c r="B58" s="11"/>
      <c r="C58" s="11"/>
      <c r="D58" s="11"/>
      <c r="E58" s="11"/>
      <c r="F58" s="11"/>
      <c r="G58" s="39">
        <v>46171</v>
      </c>
      <c r="H58" s="19" t="s">
        <v>786</v>
      </c>
      <c r="I58" s="66">
        <v>854.25</v>
      </c>
      <c r="J58" s="66">
        <v>0</v>
      </c>
      <c r="K58" s="40">
        <f t="shared" si="0"/>
        <v>854.25</v>
      </c>
      <c r="M58" s="5"/>
      <c r="N58" s="5"/>
      <c r="O58" s="5"/>
      <c r="P58" s="5"/>
      <c r="Q58" s="5"/>
      <c r="R58" s="5"/>
      <c r="S58" s="5"/>
      <c r="T58" s="5"/>
    </row>
    <row r="59" spans="1:20" ht="15">
      <c r="A59" s="11"/>
      <c r="B59" s="11"/>
      <c r="C59" s="11"/>
      <c r="D59" s="11"/>
      <c r="E59" s="11"/>
      <c r="F59" s="11"/>
      <c r="G59" s="39">
        <v>46171</v>
      </c>
      <c r="H59" s="19" t="s">
        <v>758</v>
      </c>
      <c r="I59" s="66">
        <v>1000</v>
      </c>
      <c r="J59" s="66">
        <v>0</v>
      </c>
      <c r="K59" s="40">
        <f t="shared" si="0"/>
        <v>1000</v>
      </c>
      <c r="M59" s="5"/>
      <c r="N59" s="5"/>
      <c r="O59" s="5"/>
      <c r="P59" s="5"/>
      <c r="Q59" s="5"/>
      <c r="R59" s="5"/>
      <c r="S59" s="5"/>
      <c r="T59" s="5"/>
    </row>
    <row r="60" spans="1:20" ht="15">
      <c r="A60" s="11"/>
      <c r="B60" s="11"/>
      <c r="C60" s="11"/>
      <c r="D60" s="11"/>
      <c r="E60" s="11"/>
      <c r="F60" s="11"/>
      <c r="G60" s="39">
        <v>46171</v>
      </c>
      <c r="H60" s="19" t="s">
        <v>119</v>
      </c>
      <c r="I60" s="66">
        <v>15.4</v>
      </c>
      <c r="J60" s="66">
        <v>0</v>
      </c>
      <c r="K60" s="40">
        <f t="shared" si="0"/>
        <v>15.4</v>
      </c>
      <c r="M60" s="5"/>
      <c r="N60" s="5"/>
      <c r="O60" s="5"/>
      <c r="P60" s="5"/>
      <c r="Q60" s="5"/>
      <c r="R60" s="5"/>
      <c r="S60" s="5"/>
      <c r="T60" s="5"/>
    </row>
    <row r="61" spans="1:20" ht="15">
      <c r="A61" s="11"/>
      <c r="B61" s="11"/>
      <c r="C61" s="11"/>
      <c r="D61" s="11"/>
      <c r="E61" s="11"/>
      <c r="F61" s="11"/>
      <c r="G61" s="73">
        <v>46171</v>
      </c>
      <c r="H61" s="22" t="s">
        <v>787</v>
      </c>
      <c r="I61" s="74">
        <v>403.33</v>
      </c>
      <c r="J61" s="74">
        <v>80.67</v>
      </c>
      <c r="K61" s="40">
        <f t="shared" si="0"/>
        <v>484</v>
      </c>
      <c r="M61" s="5"/>
      <c r="N61" s="5"/>
      <c r="O61" s="5"/>
      <c r="P61" s="5"/>
      <c r="Q61" s="5"/>
      <c r="R61" s="5"/>
      <c r="S61" s="5"/>
      <c r="T61" s="5"/>
    </row>
    <row r="62" spans="1:20" ht="15">
      <c r="G62" s="76">
        <v>46171</v>
      </c>
      <c r="H62" s="72" t="s">
        <v>660</v>
      </c>
      <c r="I62" s="77">
        <v>1500</v>
      </c>
      <c r="J62" s="77">
        <v>300</v>
      </c>
      <c r="K62" s="40">
        <f t="shared" si="0"/>
        <v>1800</v>
      </c>
    </row>
    <row r="63" spans="1:20" ht="15.75" thickBot="1">
      <c r="A63" s="11"/>
      <c r="B63" s="26"/>
      <c r="C63" s="11"/>
      <c r="D63" s="11"/>
      <c r="E63" s="11"/>
      <c r="F63" s="11"/>
      <c r="G63" s="15" t="s">
        <v>750</v>
      </c>
      <c r="H63" s="75"/>
      <c r="I63" s="41">
        <f>SUM(I6:I62)</f>
        <v>57843.4</v>
      </c>
      <c r="J63" s="41">
        <f>SUM(J6:J62)</f>
        <v>5292.079999999999</v>
      </c>
      <c r="K63" s="41">
        <f>SUM(K6:K62)</f>
        <v>63135.479999999989</v>
      </c>
      <c r="M63" s="142"/>
      <c r="N63" s="130"/>
      <c r="O63" s="130"/>
      <c r="P63" s="130"/>
      <c r="Q63" s="130"/>
      <c r="R63" s="130"/>
      <c r="S63" s="130"/>
      <c r="T63" s="130"/>
    </row>
    <row r="64" spans="1:20" ht="15.75" thickTop="1">
      <c r="A64" s="11"/>
      <c r="E64" s="11"/>
      <c r="F64" s="11"/>
      <c r="G64" s="11"/>
      <c r="H64" s="11"/>
      <c r="I64" s="11"/>
      <c r="J64" s="11"/>
      <c r="K64" s="11"/>
      <c r="M64" s="130"/>
      <c r="N64" s="130"/>
      <c r="O64" s="130"/>
      <c r="P64" s="130"/>
      <c r="Q64" s="130"/>
      <c r="R64" s="130"/>
      <c r="S64" s="130"/>
      <c r="T64" s="130"/>
    </row>
    <row r="65" spans="1:20" ht="15.75" thickBot="1">
      <c r="G65" s="116" t="s">
        <v>762</v>
      </c>
      <c r="H65" s="117"/>
      <c r="I65" s="117"/>
      <c r="J65" s="117"/>
      <c r="K65" s="118"/>
      <c r="M65" s="130"/>
      <c r="N65" s="130"/>
      <c r="O65" s="130"/>
      <c r="P65" s="130"/>
      <c r="Q65" s="130"/>
      <c r="R65" s="130"/>
      <c r="S65" s="130"/>
      <c r="T65" s="130"/>
    </row>
    <row r="66" spans="1:20" ht="15.75" thickTop="1">
      <c r="G66" s="106" t="s">
        <v>764</v>
      </c>
      <c r="H66" s="107"/>
      <c r="I66" s="108"/>
      <c r="J66" s="109">
        <f>J63</f>
        <v>5292.079999999999</v>
      </c>
      <c r="K66" s="110"/>
    </row>
    <row r="67" spans="1:20" ht="15">
      <c r="G67" s="111" t="s">
        <v>788</v>
      </c>
      <c r="H67" s="112"/>
      <c r="I67" s="113"/>
      <c r="J67" s="144"/>
      <c r="K67" s="145"/>
    </row>
    <row r="68" spans="1:20">
      <c r="K68" s="45"/>
    </row>
    <row r="71" spans="1:20" ht="150">
      <c r="A71" s="27" t="s">
        <v>766</v>
      </c>
      <c r="B71" s="28" t="s">
        <v>763</v>
      </c>
      <c r="C71" s="11"/>
    </row>
  </sheetData>
  <mergeCells count="64">
    <mergeCell ref="M43:T43"/>
    <mergeCell ref="M44:T44"/>
    <mergeCell ref="M65:T65"/>
    <mergeCell ref="G65:K65"/>
    <mergeCell ref="M45:T45"/>
    <mergeCell ref="M46:T46"/>
    <mergeCell ref="M47:T47"/>
    <mergeCell ref="M48:T48"/>
    <mergeCell ref="M63:T63"/>
    <mergeCell ref="M64:T64"/>
    <mergeCell ref="M11:T11"/>
    <mergeCell ref="M15:T15"/>
    <mergeCell ref="M16:T16"/>
    <mergeCell ref="M17:T17"/>
    <mergeCell ref="M18:T18"/>
    <mergeCell ref="M12:T12"/>
    <mergeCell ref="M13:T13"/>
    <mergeCell ref="M14:T14"/>
    <mergeCell ref="M6:T6"/>
    <mergeCell ref="M7:T7"/>
    <mergeCell ref="M8:T8"/>
    <mergeCell ref="M9:T9"/>
    <mergeCell ref="M10:T10"/>
    <mergeCell ref="G67:I67"/>
    <mergeCell ref="J67:K67"/>
    <mergeCell ref="A44:C44"/>
    <mergeCell ref="D44:E44"/>
    <mergeCell ref="A45:C45"/>
    <mergeCell ref="G66:I66"/>
    <mergeCell ref="J66:K66"/>
    <mergeCell ref="D45:E45"/>
    <mergeCell ref="A46:C46"/>
    <mergeCell ref="D46:E46"/>
    <mergeCell ref="M20:T20"/>
    <mergeCell ref="M21:T21"/>
    <mergeCell ref="M22:T22"/>
    <mergeCell ref="M23:T23"/>
    <mergeCell ref="M19:T19"/>
    <mergeCell ref="M24:T24"/>
    <mergeCell ref="M25:T25"/>
    <mergeCell ref="M26:T26"/>
    <mergeCell ref="M27:T27"/>
    <mergeCell ref="M28:T28"/>
    <mergeCell ref="M29:T29"/>
    <mergeCell ref="A42:C42"/>
    <mergeCell ref="D42:E42"/>
    <mergeCell ref="A43:C43"/>
    <mergeCell ref="D43:E43"/>
    <mergeCell ref="A41:E41"/>
    <mergeCell ref="M30:T30"/>
    <mergeCell ref="M34:T34"/>
    <mergeCell ref="M35:T35"/>
    <mergeCell ref="M36:T36"/>
    <mergeCell ref="M37:T37"/>
    <mergeCell ref="M38:T38"/>
    <mergeCell ref="M39:T39"/>
    <mergeCell ref="M40:T40"/>
    <mergeCell ref="M41:T41"/>
    <mergeCell ref="M42:T42"/>
    <mergeCell ref="A1:K1"/>
    <mergeCell ref="A2:K2"/>
    <mergeCell ref="F3:G3"/>
    <mergeCell ref="A4:E4"/>
    <mergeCell ref="G4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92592-641D-4E0D-B0D4-4E29B7E28386}">
  <dimension ref="A1:O274"/>
  <sheetViews>
    <sheetView tabSelected="1" topLeftCell="A44" workbookViewId="0">
      <selection activeCell="H62" sqref="H62"/>
    </sheetView>
  </sheetViews>
  <sheetFormatPr defaultRowHeight="12.75"/>
  <cols>
    <col min="1" max="1" width="11.42578125" bestFit="1" customWidth="1"/>
    <col min="2" max="2" width="26.42578125" bestFit="1" customWidth="1"/>
    <col min="3" max="3" width="10.85546875" bestFit="1" customWidth="1"/>
    <col min="5" max="5" width="14.85546875" customWidth="1"/>
    <col min="7" max="7" width="11.42578125" bestFit="1" customWidth="1"/>
    <col min="8" max="8" width="57.7109375" bestFit="1" customWidth="1"/>
    <col min="9" max="9" width="11.28515625" bestFit="1" customWidth="1"/>
    <col min="10" max="10" width="10.85546875" bestFit="1" customWidth="1"/>
    <col min="11" max="11" width="11.85546875" bestFit="1" customWidth="1"/>
  </cols>
  <sheetData>
    <row r="1" spans="1:15" ht="18.75">
      <c r="A1" s="119" t="s">
        <v>718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5" ht="18.75">
      <c r="A2" s="119" t="s">
        <v>789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5" ht="15">
      <c r="A3" s="11"/>
      <c r="B3" s="11"/>
      <c r="C3" s="11"/>
      <c r="D3" s="11"/>
      <c r="E3" s="11"/>
      <c r="F3" s="120"/>
      <c r="G3" s="120"/>
      <c r="H3" s="11"/>
      <c r="I3" s="11"/>
      <c r="J3" s="11"/>
      <c r="K3" s="11"/>
    </row>
    <row r="4" spans="1:15" ht="15">
      <c r="A4" s="116" t="s">
        <v>720</v>
      </c>
      <c r="B4" s="117"/>
      <c r="C4" s="117"/>
      <c r="D4" s="117"/>
      <c r="E4" s="118"/>
      <c r="F4" s="11"/>
      <c r="G4" s="116" t="s">
        <v>721</v>
      </c>
      <c r="H4" s="117"/>
      <c r="I4" s="117"/>
      <c r="J4" s="117"/>
      <c r="K4" s="118"/>
    </row>
    <row r="5" spans="1:15" ht="15">
      <c r="A5" s="12" t="s">
        <v>5</v>
      </c>
      <c r="B5" s="12" t="s">
        <v>722</v>
      </c>
      <c r="C5" s="13" t="s">
        <v>723</v>
      </c>
      <c r="D5" s="13" t="s">
        <v>12</v>
      </c>
      <c r="E5" s="13" t="s">
        <v>13</v>
      </c>
      <c r="F5" s="11"/>
      <c r="G5" s="36" t="s">
        <v>5</v>
      </c>
      <c r="H5" s="37" t="s">
        <v>722</v>
      </c>
      <c r="I5" s="38" t="s">
        <v>723</v>
      </c>
      <c r="J5" s="38" t="s">
        <v>12</v>
      </c>
      <c r="K5" s="38" t="s">
        <v>724</v>
      </c>
      <c r="M5" s="130"/>
      <c r="N5" s="130"/>
    </row>
    <row r="6" spans="1:15" ht="15.75">
      <c r="A6" s="14"/>
      <c r="B6" s="15" t="s">
        <v>725</v>
      </c>
      <c r="C6" s="16"/>
      <c r="D6" s="16"/>
      <c r="E6" s="17">
        <v>167573.49</v>
      </c>
      <c r="F6" s="11"/>
      <c r="G6" s="79">
        <v>46174</v>
      </c>
      <c r="H6" s="80" t="s">
        <v>790</v>
      </c>
      <c r="I6" s="81">
        <v>50</v>
      </c>
      <c r="J6" s="82">
        <v>0</v>
      </c>
      <c r="K6" s="105">
        <f>I6+J6</f>
        <v>50</v>
      </c>
      <c r="L6" s="126"/>
      <c r="M6" s="126"/>
      <c r="N6" s="126"/>
      <c r="O6" s="126"/>
    </row>
    <row r="7" spans="1:15" ht="15.75">
      <c r="A7" s="18">
        <v>46176</v>
      </c>
      <c r="B7" s="19" t="s">
        <v>791</v>
      </c>
      <c r="C7" s="32">
        <v>277.18</v>
      </c>
      <c r="D7" s="47">
        <v>0</v>
      </c>
      <c r="E7" s="42">
        <f>C7+D7</f>
        <v>277.18</v>
      </c>
      <c r="F7" s="11"/>
      <c r="G7" s="79">
        <v>46174</v>
      </c>
      <c r="H7" s="80" t="s">
        <v>792</v>
      </c>
      <c r="I7" s="81">
        <v>79</v>
      </c>
      <c r="J7" s="83">
        <v>15.8</v>
      </c>
      <c r="K7" s="105">
        <f t="shared" ref="K7" si="0">I7+J7</f>
        <v>94.8</v>
      </c>
    </row>
    <row r="8" spans="1:15" ht="15.75">
      <c r="A8" s="79">
        <v>46181</v>
      </c>
      <c r="B8" s="80" t="s">
        <v>148</v>
      </c>
      <c r="C8" s="86">
        <v>183.86</v>
      </c>
      <c r="D8" s="84">
        <v>0</v>
      </c>
      <c r="E8" s="90">
        <f t="shared" ref="E8" si="1">C8+D8</f>
        <v>183.86</v>
      </c>
      <c r="F8" s="11"/>
      <c r="G8" s="79">
        <v>46175</v>
      </c>
      <c r="H8" s="80" t="s">
        <v>793</v>
      </c>
      <c r="I8" s="81">
        <v>166.31</v>
      </c>
      <c r="J8" s="84">
        <v>0</v>
      </c>
      <c r="K8" s="105">
        <f t="shared" ref="K8" si="2">I8+J8</f>
        <v>166.31</v>
      </c>
    </row>
    <row r="9" spans="1:15" ht="15.75">
      <c r="A9" s="18">
        <v>46195</v>
      </c>
      <c r="B9" s="20" t="s">
        <v>794</v>
      </c>
      <c r="C9" s="33">
        <v>25</v>
      </c>
      <c r="D9" s="20">
        <v>0</v>
      </c>
      <c r="E9" s="42">
        <f t="shared" ref="E9:E34" si="3">C9+D9</f>
        <v>25</v>
      </c>
      <c r="F9" s="11"/>
      <c r="G9" s="79">
        <v>46175</v>
      </c>
      <c r="H9" s="80" t="s">
        <v>299</v>
      </c>
      <c r="I9" s="81">
        <v>369.47</v>
      </c>
      <c r="J9" s="84">
        <v>0</v>
      </c>
      <c r="K9" s="90">
        <f>I9+J9</f>
        <v>369.47</v>
      </c>
      <c r="L9" s="126"/>
      <c r="M9" s="126"/>
      <c r="N9" s="126"/>
      <c r="O9" s="126"/>
    </row>
    <row r="10" spans="1:15" ht="15.75">
      <c r="A10" s="18">
        <v>46195</v>
      </c>
      <c r="B10" s="19" t="s">
        <v>795</v>
      </c>
      <c r="C10" s="101">
        <v>25</v>
      </c>
      <c r="D10" s="47">
        <v>0</v>
      </c>
      <c r="E10" s="42">
        <f t="shared" si="3"/>
        <v>25</v>
      </c>
      <c r="F10" s="11"/>
      <c r="G10" s="79">
        <v>46175</v>
      </c>
      <c r="H10" s="80" t="s">
        <v>79</v>
      </c>
      <c r="I10" s="81">
        <v>426</v>
      </c>
      <c r="J10" s="84">
        <v>21.3</v>
      </c>
      <c r="K10" s="105">
        <f>I10+J10</f>
        <v>447.3</v>
      </c>
    </row>
    <row r="11" spans="1:15" ht="15.75">
      <c r="A11" s="18">
        <v>46195</v>
      </c>
      <c r="B11" s="19" t="s">
        <v>245</v>
      </c>
      <c r="C11" s="47">
        <v>25</v>
      </c>
      <c r="D11" s="47">
        <v>0</v>
      </c>
      <c r="E11" s="42">
        <f t="shared" si="3"/>
        <v>25</v>
      </c>
      <c r="F11" s="11"/>
      <c r="G11" s="79">
        <v>46176</v>
      </c>
      <c r="H11" s="80" t="s">
        <v>796</v>
      </c>
      <c r="I11" s="81">
        <v>3</v>
      </c>
      <c r="J11" s="84">
        <v>0</v>
      </c>
      <c r="K11" s="90">
        <f>I11+J11</f>
        <v>3</v>
      </c>
      <c r="L11" s="126"/>
      <c r="M11" s="126"/>
      <c r="N11" s="126"/>
      <c r="O11" s="126"/>
    </row>
    <row r="12" spans="1:15" ht="15.75">
      <c r="A12" s="18">
        <v>46195</v>
      </c>
      <c r="B12" s="19" t="s">
        <v>351</v>
      </c>
      <c r="C12" s="47">
        <v>25</v>
      </c>
      <c r="D12" s="47">
        <v>0</v>
      </c>
      <c r="E12" s="42">
        <f t="shared" si="3"/>
        <v>25</v>
      </c>
      <c r="F12" s="11"/>
      <c r="G12" s="79">
        <v>46176</v>
      </c>
      <c r="H12" s="80" t="s">
        <v>793</v>
      </c>
      <c r="I12" s="81">
        <v>71.72</v>
      </c>
      <c r="J12" s="85">
        <v>0</v>
      </c>
      <c r="K12" s="90">
        <f>I12+J12</f>
        <v>71.72</v>
      </c>
    </row>
    <row r="13" spans="1:15" ht="15.75">
      <c r="A13" s="18">
        <v>46195</v>
      </c>
      <c r="B13" s="19" t="s">
        <v>797</v>
      </c>
      <c r="C13" s="47">
        <v>25</v>
      </c>
      <c r="D13" s="47">
        <v>0</v>
      </c>
      <c r="E13" s="42">
        <f t="shared" si="3"/>
        <v>25</v>
      </c>
      <c r="F13" s="11"/>
      <c r="G13" s="79">
        <v>46177</v>
      </c>
      <c r="H13" s="80" t="s">
        <v>299</v>
      </c>
      <c r="I13" s="81">
        <v>54</v>
      </c>
      <c r="J13" s="85">
        <v>0</v>
      </c>
      <c r="K13" s="90">
        <f>I13+J13</f>
        <v>54</v>
      </c>
      <c r="L13" s="126"/>
      <c r="M13" s="126"/>
      <c r="N13" s="126"/>
      <c r="O13" s="126"/>
    </row>
    <row r="14" spans="1:15" ht="15.75">
      <c r="A14" s="18">
        <v>46195</v>
      </c>
      <c r="B14" s="19" t="s">
        <v>798</v>
      </c>
      <c r="C14" s="47">
        <v>40</v>
      </c>
      <c r="D14" s="47">
        <v>0</v>
      </c>
      <c r="E14" s="42">
        <f t="shared" si="3"/>
        <v>40</v>
      </c>
      <c r="F14" s="11"/>
      <c r="G14" s="79">
        <v>46177</v>
      </c>
      <c r="H14" s="80" t="s">
        <v>299</v>
      </c>
      <c r="I14" s="86">
        <v>17</v>
      </c>
      <c r="J14" s="84">
        <v>0</v>
      </c>
      <c r="K14" s="90">
        <f>I14+J14</f>
        <v>17</v>
      </c>
    </row>
    <row r="15" spans="1:15" ht="15.75">
      <c r="A15" s="18">
        <v>46195</v>
      </c>
      <c r="B15" s="19" t="s">
        <v>799</v>
      </c>
      <c r="C15" s="47">
        <v>25</v>
      </c>
      <c r="D15" s="47">
        <v>0</v>
      </c>
      <c r="E15" s="42">
        <f t="shared" si="3"/>
        <v>25</v>
      </c>
      <c r="F15" s="11"/>
      <c r="G15" s="79">
        <v>46177</v>
      </c>
      <c r="H15" s="80" t="s">
        <v>800</v>
      </c>
      <c r="I15" s="86">
        <v>189.45</v>
      </c>
      <c r="J15" s="84">
        <v>0</v>
      </c>
      <c r="K15" s="90">
        <f>I15+J15</f>
        <v>189.45</v>
      </c>
      <c r="L15" s="126"/>
      <c r="M15" s="126"/>
      <c r="N15" s="126"/>
      <c r="O15" s="126"/>
    </row>
    <row r="16" spans="1:15" ht="15.75">
      <c r="A16" s="18">
        <v>46195</v>
      </c>
      <c r="B16" s="104" t="s">
        <v>801</v>
      </c>
      <c r="C16" s="47">
        <v>25</v>
      </c>
      <c r="D16" s="47">
        <v>0</v>
      </c>
      <c r="E16" s="42">
        <f t="shared" si="3"/>
        <v>25</v>
      </c>
      <c r="F16" s="11"/>
      <c r="G16" s="79">
        <v>46177</v>
      </c>
      <c r="H16" s="80" t="s">
        <v>735</v>
      </c>
      <c r="I16" s="86">
        <v>4.5</v>
      </c>
      <c r="J16" s="85">
        <v>0.9</v>
      </c>
      <c r="K16" s="90">
        <f>I16+J16</f>
        <v>5.4</v>
      </c>
    </row>
    <row r="17" spans="1:15" ht="15.75">
      <c r="A17" s="18">
        <v>46195</v>
      </c>
      <c r="B17" s="19" t="s">
        <v>802</v>
      </c>
      <c r="C17" s="47">
        <v>25</v>
      </c>
      <c r="D17" s="47">
        <v>0</v>
      </c>
      <c r="E17" s="42">
        <f t="shared" si="3"/>
        <v>25</v>
      </c>
      <c r="F17" s="11"/>
      <c r="G17" s="79">
        <v>46177</v>
      </c>
      <c r="H17" s="80" t="s">
        <v>735</v>
      </c>
      <c r="I17" s="86">
        <v>416.68</v>
      </c>
      <c r="J17" s="87">
        <v>83.34</v>
      </c>
      <c r="K17" s="90">
        <f>I17+J17</f>
        <v>500.02</v>
      </c>
      <c r="L17" s="126"/>
      <c r="M17" s="126"/>
      <c r="N17" s="126"/>
      <c r="O17" s="126"/>
    </row>
    <row r="18" spans="1:15" ht="15.75">
      <c r="A18" s="18">
        <v>46195</v>
      </c>
      <c r="B18" s="19" t="s">
        <v>803</v>
      </c>
      <c r="C18" s="47">
        <v>25</v>
      </c>
      <c r="D18" s="47">
        <v>0</v>
      </c>
      <c r="E18" s="42">
        <f t="shared" si="3"/>
        <v>25</v>
      </c>
      <c r="F18" s="11"/>
      <c r="G18" s="79">
        <v>46178</v>
      </c>
      <c r="H18" s="80" t="s">
        <v>299</v>
      </c>
      <c r="I18" s="86">
        <v>378.65</v>
      </c>
      <c r="J18" s="84">
        <v>0</v>
      </c>
      <c r="K18" s="90">
        <f>I18+J18</f>
        <v>378.65</v>
      </c>
    </row>
    <row r="19" spans="1:15" ht="15.75">
      <c r="A19" s="104">
        <v>46196</v>
      </c>
      <c r="B19" s="19" t="s">
        <v>804</v>
      </c>
      <c r="C19" s="47">
        <v>25</v>
      </c>
      <c r="D19" s="47">
        <v>0</v>
      </c>
      <c r="E19" s="42">
        <f t="shared" si="3"/>
        <v>25</v>
      </c>
      <c r="F19" s="11"/>
      <c r="G19" s="79">
        <v>46178</v>
      </c>
      <c r="H19" s="80" t="s">
        <v>805</v>
      </c>
      <c r="I19" s="86">
        <v>50</v>
      </c>
      <c r="J19" s="85">
        <v>0</v>
      </c>
      <c r="K19" s="90">
        <f>I19+J19</f>
        <v>50</v>
      </c>
      <c r="L19" s="126"/>
      <c r="M19" s="126"/>
      <c r="N19" s="126"/>
      <c r="O19" s="126"/>
    </row>
    <row r="20" spans="1:15" ht="15.75">
      <c r="A20" s="18">
        <v>46197</v>
      </c>
      <c r="B20" s="19" t="s">
        <v>253</v>
      </c>
      <c r="C20" s="47">
        <v>25</v>
      </c>
      <c r="D20" s="47">
        <v>0</v>
      </c>
      <c r="E20" s="42">
        <f t="shared" si="3"/>
        <v>25</v>
      </c>
      <c r="F20" s="11"/>
      <c r="G20" s="79">
        <v>46181</v>
      </c>
      <c r="H20" s="80" t="s">
        <v>744</v>
      </c>
      <c r="I20" s="86">
        <v>2866.43</v>
      </c>
      <c r="J20" s="84">
        <v>0</v>
      </c>
      <c r="K20" s="90">
        <f>I20+J20</f>
        <v>2866.43</v>
      </c>
    </row>
    <row r="21" spans="1:15" ht="15.75">
      <c r="A21" s="18">
        <v>46197</v>
      </c>
      <c r="B21" s="19" t="s">
        <v>2</v>
      </c>
      <c r="C21" s="47">
        <v>50</v>
      </c>
      <c r="D21" s="47">
        <v>0</v>
      </c>
      <c r="E21" s="42">
        <f t="shared" si="3"/>
        <v>50</v>
      </c>
      <c r="F21" s="11"/>
      <c r="G21" s="79">
        <v>46181</v>
      </c>
      <c r="H21" s="80" t="s">
        <v>758</v>
      </c>
      <c r="I21" s="86">
        <v>195</v>
      </c>
      <c r="J21" s="85">
        <v>0</v>
      </c>
      <c r="K21" s="90">
        <f>I21+J21</f>
        <v>195</v>
      </c>
      <c r="L21" s="126"/>
      <c r="M21" s="126"/>
      <c r="N21" s="126"/>
      <c r="O21" s="126"/>
    </row>
    <row r="22" spans="1:15" ht="15.75">
      <c r="A22" s="18">
        <v>46197</v>
      </c>
      <c r="B22" s="19" t="s">
        <v>2</v>
      </c>
      <c r="C22" s="47">
        <v>176</v>
      </c>
      <c r="D22" s="47">
        <v>0</v>
      </c>
      <c r="E22" s="42">
        <f t="shared" si="3"/>
        <v>176</v>
      </c>
      <c r="F22" s="11"/>
      <c r="G22" s="79">
        <v>46181</v>
      </c>
      <c r="H22" s="80" t="s">
        <v>806</v>
      </c>
      <c r="I22" s="86">
        <v>7239</v>
      </c>
      <c r="J22" s="85">
        <v>0</v>
      </c>
      <c r="K22" s="90">
        <f>I22+J22</f>
        <v>7239</v>
      </c>
    </row>
    <row r="23" spans="1:15" ht="15.75">
      <c r="A23" s="18">
        <v>46198</v>
      </c>
      <c r="B23" s="19" t="s">
        <v>807</v>
      </c>
      <c r="C23" s="47">
        <v>25</v>
      </c>
      <c r="D23" s="47">
        <v>0</v>
      </c>
      <c r="E23" s="42">
        <f t="shared" si="3"/>
        <v>25</v>
      </c>
      <c r="F23" s="11"/>
      <c r="G23" s="79">
        <v>46181</v>
      </c>
      <c r="H23" s="80" t="s">
        <v>808</v>
      </c>
      <c r="I23" s="86">
        <v>391.95</v>
      </c>
      <c r="J23" s="84">
        <v>78.39</v>
      </c>
      <c r="K23" s="90">
        <f>I23+J23</f>
        <v>470.34</v>
      </c>
      <c r="L23" s="126"/>
      <c r="M23" s="126"/>
      <c r="N23" s="126"/>
      <c r="O23" s="126"/>
    </row>
    <row r="24" spans="1:15" ht="15.75">
      <c r="A24" s="18">
        <v>46199</v>
      </c>
      <c r="B24" s="19" t="s">
        <v>237</v>
      </c>
      <c r="C24" s="47">
        <v>25</v>
      </c>
      <c r="D24" s="47">
        <v>0</v>
      </c>
      <c r="E24" s="42">
        <f t="shared" si="3"/>
        <v>25</v>
      </c>
      <c r="F24" s="11"/>
      <c r="G24" s="79">
        <v>46181</v>
      </c>
      <c r="H24" s="80" t="s">
        <v>566</v>
      </c>
      <c r="I24" s="86">
        <v>500</v>
      </c>
      <c r="J24" s="85">
        <v>0</v>
      </c>
      <c r="K24" s="90">
        <f>I24+J24</f>
        <v>500</v>
      </c>
    </row>
    <row r="25" spans="1:15" ht="15.75">
      <c r="A25" s="18">
        <v>46203</v>
      </c>
      <c r="B25" s="19" t="s">
        <v>809</v>
      </c>
      <c r="C25" s="47">
        <v>25</v>
      </c>
      <c r="D25" s="47">
        <v>0</v>
      </c>
      <c r="E25" s="42">
        <f t="shared" si="3"/>
        <v>25</v>
      </c>
      <c r="F25" s="11"/>
      <c r="G25" s="79">
        <v>46181</v>
      </c>
      <c r="H25" s="80" t="s">
        <v>810</v>
      </c>
      <c r="I25" s="86">
        <v>200</v>
      </c>
      <c r="J25" s="85">
        <v>0</v>
      </c>
      <c r="K25" s="90">
        <f>I25+J25</f>
        <v>200</v>
      </c>
      <c r="L25" s="126"/>
      <c r="M25" s="126"/>
      <c r="N25" s="126"/>
      <c r="O25" s="126"/>
    </row>
    <row r="26" spans="1:15" ht="15.75">
      <c r="A26" s="18" t="s">
        <v>811</v>
      </c>
      <c r="B26" s="19" t="s">
        <v>812</v>
      </c>
      <c r="C26" s="47">
        <v>25</v>
      </c>
      <c r="D26" s="47">
        <v>0</v>
      </c>
      <c r="E26" s="42">
        <f t="shared" si="3"/>
        <v>25</v>
      </c>
      <c r="F26" s="11"/>
      <c r="G26" s="79">
        <v>46181</v>
      </c>
      <c r="H26" s="80" t="s">
        <v>231</v>
      </c>
      <c r="I26" s="86">
        <v>215</v>
      </c>
      <c r="J26" s="85">
        <v>43</v>
      </c>
      <c r="K26" s="90">
        <f>I26+J26</f>
        <v>258</v>
      </c>
    </row>
    <row r="27" spans="1:15" ht="15.75">
      <c r="A27" s="18">
        <v>46203</v>
      </c>
      <c r="B27" s="19" t="s">
        <v>813</v>
      </c>
      <c r="C27" s="47">
        <v>25</v>
      </c>
      <c r="D27" s="47">
        <v>0</v>
      </c>
      <c r="E27" s="42">
        <f t="shared" si="3"/>
        <v>25</v>
      </c>
      <c r="F27" s="11"/>
      <c r="G27" s="79">
        <v>46181</v>
      </c>
      <c r="H27" s="80" t="s">
        <v>752</v>
      </c>
      <c r="I27" s="86">
        <v>112</v>
      </c>
      <c r="J27" s="84">
        <v>0</v>
      </c>
      <c r="K27" s="90">
        <f>I27+J27</f>
        <v>112</v>
      </c>
      <c r="L27" s="126"/>
      <c r="M27" s="126"/>
      <c r="N27" s="126"/>
      <c r="O27" s="126"/>
    </row>
    <row r="28" spans="1:15" ht="15.75">
      <c r="A28" s="21"/>
      <c r="B28" s="19"/>
      <c r="C28" s="47"/>
      <c r="D28" s="47"/>
      <c r="E28" s="42">
        <f t="shared" si="3"/>
        <v>0</v>
      </c>
      <c r="F28" s="11"/>
      <c r="G28" s="79">
        <v>46182</v>
      </c>
      <c r="H28" s="80" t="s">
        <v>814</v>
      </c>
      <c r="I28" s="86">
        <v>250</v>
      </c>
      <c r="J28" s="85">
        <v>50</v>
      </c>
      <c r="K28" s="90">
        <f>I28+J28</f>
        <v>300</v>
      </c>
    </row>
    <row r="29" spans="1:15" ht="15.75">
      <c r="A29" s="21"/>
      <c r="B29" s="19"/>
      <c r="C29" s="47"/>
      <c r="D29" s="47"/>
      <c r="E29" s="42">
        <f t="shared" si="3"/>
        <v>0</v>
      </c>
      <c r="F29" s="11"/>
      <c r="G29" s="79">
        <v>46183</v>
      </c>
      <c r="H29" s="80" t="s">
        <v>815</v>
      </c>
      <c r="I29" s="86">
        <v>79.2</v>
      </c>
      <c r="J29" s="85">
        <v>0</v>
      </c>
      <c r="K29" s="90">
        <f>I29+J29</f>
        <v>79.2</v>
      </c>
      <c r="L29" s="126"/>
      <c r="M29" s="126"/>
      <c r="N29" s="126"/>
      <c r="O29" s="126"/>
    </row>
    <row r="30" spans="1:15" ht="15.75">
      <c r="A30" s="21"/>
      <c r="B30" s="19"/>
      <c r="C30" s="47"/>
      <c r="D30" s="47"/>
      <c r="E30" s="42">
        <f t="shared" si="3"/>
        <v>0</v>
      </c>
      <c r="F30" s="11"/>
      <c r="G30" s="79">
        <v>46183</v>
      </c>
      <c r="H30" s="80" t="s">
        <v>816</v>
      </c>
      <c r="I30" s="86">
        <v>100</v>
      </c>
      <c r="J30" s="84">
        <v>0</v>
      </c>
      <c r="K30" s="90">
        <f>I30+J30</f>
        <v>100</v>
      </c>
    </row>
    <row r="31" spans="1:15" ht="15.75">
      <c r="A31" s="21"/>
      <c r="B31" s="19"/>
      <c r="C31" s="47"/>
      <c r="D31" s="47"/>
      <c r="E31" s="42">
        <f t="shared" si="3"/>
        <v>0</v>
      </c>
      <c r="F31" s="11"/>
      <c r="G31" s="79">
        <v>46183</v>
      </c>
      <c r="H31" s="80" t="s">
        <v>436</v>
      </c>
      <c r="I31" s="86">
        <v>16.64</v>
      </c>
      <c r="J31" s="84">
        <v>3.33</v>
      </c>
      <c r="K31" s="90">
        <f>I31+J31</f>
        <v>19.97</v>
      </c>
      <c r="L31" s="126"/>
      <c r="M31" s="126"/>
      <c r="N31" s="126"/>
      <c r="O31" s="126"/>
    </row>
    <row r="32" spans="1:15" ht="15.75">
      <c r="A32" s="23"/>
      <c r="B32" s="22"/>
      <c r="C32" s="102"/>
      <c r="D32" s="102"/>
      <c r="E32" s="42">
        <f t="shared" si="3"/>
        <v>0</v>
      </c>
      <c r="F32" s="11"/>
      <c r="G32" s="79">
        <v>46184</v>
      </c>
      <c r="H32" s="80" t="s">
        <v>817</v>
      </c>
      <c r="I32" s="86">
        <v>153.76</v>
      </c>
      <c r="J32" s="84">
        <v>0</v>
      </c>
      <c r="K32" s="90">
        <f>I32+J32</f>
        <v>153.76</v>
      </c>
    </row>
    <row r="33" spans="1:15" ht="15.75">
      <c r="A33" s="23"/>
      <c r="B33" s="22"/>
      <c r="C33" s="102"/>
      <c r="D33" s="102"/>
      <c r="E33" s="42"/>
      <c r="F33" s="11"/>
      <c r="G33" s="79">
        <v>46184</v>
      </c>
      <c r="H33" s="80" t="s">
        <v>818</v>
      </c>
      <c r="I33" s="86">
        <v>1954.25</v>
      </c>
      <c r="J33" s="84">
        <v>0</v>
      </c>
      <c r="K33" s="90">
        <f>I33+J33</f>
        <v>1954.25</v>
      </c>
    </row>
    <row r="34" spans="1:15" ht="15.75">
      <c r="A34" s="11"/>
      <c r="B34" s="22"/>
      <c r="C34" s="102"/>
      <c r="D34" s="102"/>
      <c r="E34" s="42">
        <f t="shared" si="3"/>
        <v>0</v>
      </c>
      <c r="F34" s="11"/>
      <c r="G34" s="79">
        <v>46185</v>
      </c>
      <c r="H34" s="80" t="s">
        <v>819</v>
      </c>
      <c r="I34" s="86">
        <v>203</v>
      </c>
      <c r="J34" s="84">
        <v>40.6</v>
      </c>
      <c r="K34" s="90">
        <f>I34+J34</f>
        <v>243.6</v>
      </c>
      <c r="L34" s="126"/>
      <c r="M34" s="126"/>
      <c r="N34" s="126"/>
      <c r="O34" s="126"/>
    </row>
    <row r="35" spans="1:15" ht="15.75">
      <c r="A35" s="11"/>
      <c r="B35" s="12" t="s">
        <v>750</v>
      </c>
      <c r="C35" s="43">
        <f>SUM(C7:C26)</f>
        <v>1102.04</v>
      </c>
      <c r="D35" s="12" t="s">
        <v>751</v>
      </c>
      <c r="E35" s="43">
        <f>SUM(E7:E27)</f>
        <v>1127.04</v>
      </c>
      <c r="F35" s="29"/>
      <c r="G35" s="79">
        <v>46185</v>
      </c>
      <c r="H35" s="88" t="s">
        <v>820</v>
      </c>
      <c r="I35" s="86">
        <v>420.6</v>
      </c>
      <c r="J35" s="84">
        <v>21.03</v>
      </c>
      <c r="K35" s="90">
        <f>I35+J35</f>
        <v>441.63</v>
      </c>
    </row>
    <row r="36" spans="1:15" ht="15.75">
      <c r="A36" s="11"/>
      <c r="B36" s="91"/>
      <c r="C36" s="92"/>
      <c r="D36" s="91"/>
      <c r="E36" s="92"/>
      <c r="F36" s="29"/>
      <c r="G36" s="79">
        <v>46190</v>
      </c>
      <c r="H36" s="88" t="s">
        <v>821</v>
      </c>
      <c r="I36" s="86">
        <v>247.27</v>
      </c>
      <c r="J36" s="84">
        <v>12.36</v>
      </c>
      <c r="K36" s="90">
        <f>I36+J36</f>
        <v>259.63</v>
      </c>
    </row>
    <row r="37" spans="1:15" ht="15.75">
      <c r="A37" s="11"/>
      <c r="B37" s="11"/>
      <c r="C37" s="11"/>
      <c r="D37" s="11"/>
      <c r="E37" s="11"/>
      <c r="F37" s="29"/>
      <c r="G37" s="79">
        <v>46191</v>
      </c>
      <c r="H37" s="80" t="s">
        <v>822</v>
      </c>
      <c r="I37" s="86">
        <v>56.34</v>
      </c>
      <c r="J37" s="84">
        <v>0</v>
      </c>
      <c r="K37" s="90">
        <f>I37+J37</f>
        <v>56.34</v>
      </c>
      <c r="L37" s="126"/>
      <c r="M37" s="126"/>
      <c r="N37" s="126"/>
      <c r="O37" s="126"/>
    </row>
    <row r="38" spans="1:15" ht="15.75">
      <c r="A38" s="116" t="s">
        <v>754</v>
      </c>
      <c r="B38" s="117"/>
      <c r="C38" s="117"/>
      <c r="D38" s="117"/>
      <c r="E38" s="118"/>
      <c r="F38" s="29"/>
      <c r="G38" s="79">
        <v>45826</v>
      </c>
      <c r="H38" s="80" t="s">
        <v>823</v>
      </c>
      <c r="I38" s="86">
        <v>139.69</v>
      </c>
      <c r="J38" s="84">
        <v>6.98</v>
      </c>
      <c r="K38" s="90">
        <f>I38+J38</f>
        <v>146.66999999999999</v>
      </c>
    </row>
    <row r="39" spans="1:15" ht="15.75">
      <c r="A39" s="106" t="s">
        <v>720</v>
      </c>
      <c r="B39" s="107"/>
      <c r="C39" s="108"/>
      <c r="D39" s="109">
        <f>E35</f>
        <v>1127.04</v>
      </c>
      <c r="E39" s="110"/>
      <c r="F39" s="11"/>
      <c r="G39" s="79">
        <v>46192</v>
      </c>
      <c r="H39" s="80" t="s">
        <v>824</v>
      </c>
      <c r="I39" s="86">
        <v>125</v>
      </c>
      <c r="J39" s="84">
        <v>0</v>
      </c>
      <c r="K39" s="90">
        <f>I39+J39</f>
        <v>125</v>
      </c>
      <c r="L39" s="126"/>
      <c r="M39" s="126"/>
      <c r="N39" s="126"/>
      <c r="O39" s="126"/>
    </row>
    <row r="40" spans="1:15" ht="15.75">
      <c r="A40" s="111" t="s">
        <v>721</v>
      </c>
      <c r="B40" s="112"/>
      <c r="C40" s="113"/>
      <c r="D40" s="114">
        <f>K69</f>
        <v>36163.61</v>
      </c>
      <c r="E40" s="115"/>
      <c r="F40" s="11"/>
      <c r="G40" s="79">
        <v>46192</v>
      </c>
      <c r="H40" s="80" t="s">
        <v>808</v>
      </c>
      <c r="I40" s="86">
        <v>478</v>
      </c>
      <c r="J40" s="84">
        <v>95.6</v>
      </c>
      <c r="K40" s="90">
        <f>I40+J40</f>
        <v>573.6</v>
      </c>
    </row>
    <row r="41" spans="1:15" ht="15.75">
      <c r="A41" s="111" t="s">
        <v>757</v>
      </c>
      <c r="B41" s="112"/>
      <c r="C41" s="113"/>
      <c r="D41" s="114">
        <f>E6+D39-D40</f>
        <v>132536.91999999998</v>
      </c>
      <c r="E41" s="115"/>
      <c r="F41" s="11"/>
      <c r="G41" s="96">
        <v>46192</v>
      </c>
      <c r="H41" s="97" t="s">
        <v>825</v>
      </c>
      <c r="I41" s="98">
        <v>420</v>
      </c>
      <c r="J41" s="99">
        <v>84</v>
      </c>
      <c r="K41" s="100">
        <f>I41+J41</f>
        <v>504</v>
      </c>
      <c r="L41" s="126"/>
      <c r="M41" s="126"/>
      <c r="N41" s="126"/>
      <c r="O41" s="126"/>
    </row>
    <row r="42" spans="1:15" ht="15.75">
      <c r="A42" s="111" t="s">
        <v>826</v>
      </c>
      <c r="B42" s="112"/>
      <c r="C42" s="113"/>
      <c r="D42" s="114">
        <v>132536.92000000001</v>
      </c>
      <c r="E42" s="115"/>
      <c r="F42" s="11"/>
      <c r="G42" s="79">
        <v>46192</v>
      </c>
      <c r="H42" s="80" t="s">
        <v>96</v>
      </c>
      <c r="I42" s="89">
        <v>137.9</v>
      </c>
      <c r="J42" s="85">
        <v>27.58</v>
      </c>
      <c r="K42" s="100">
        <f>I42+J42</f>
        <v>165.48000000000002</v>
      </c>
    </row>
    <row r="43" spans="1:15" ht="15.75">
      <c r="A43" s="111" t="s">
        <v>760</v>
      </c>
      <c r="B43" s="112"/>
      <c r="C43" s="113"/>
      <c r="D43" s="111" t="s">
        <v>761</v>
      </c>
      <c r="E43" s="113"/>
      <c r="F43" s="11"/>
      <c r="G43" s="79">
        <v>46192</v>
      </c>
      <c r="H43" s="80" t="s">
        <v>827</v>
      </c>
      <c r="I43" s="89">
        <v>285.05</v>
      </c>
      <c r="J43" s="85">
        <v>57.01</v>
      </c>
      <c r="K43" s="100">
        <f>I43+J43</f>
        <v>342.06</v>
      </c>
      <c r="L43" s="126"/>
      <c r="M43" s="126"/>
      <c r="N43" s="126"/>
      <c r="O43" s="126"/>
    </row>
    <row r="44" spans="1:15" ht="15.75">
      <c r="A44" s="93"/>
      <c r="B44" s="93"/>
      <c r="C44" s="93"/>
      <c r="D44" s="93"/>
      <c r="E44" s="93"/>
      <c r="F44" s="11"/>
      <c r="G44" s="79">
        <v>46192</v>
      </c>
      <c r="H44" s="80" t="s">
        <v>808</v>
      </c>
      <c r="I44" s="89">
        <v>965</v>
      </c>
      <c r="J44" s="85">
        <v>193</v>
      </c>
      <c r="K44" s="100">
        <f>I44+J44</f>
        <v>1158</v>
      </c>
      <c r="L44" s="78"/>
      <c r="M44" s="78"/>
      <c r="N44" s="78"/>
      <c r="O44" s="78"/>
    </row>
    <row r="45" spans="1:15" ht="15.75">
      <c r="A45" s="93"/>
      <c r="B45" s="93"/>
      <c r="C45" s="93"/>
      <c r="D45" s="93"/>
      <c r="E45" s="93"/>
      <c r="F45" s="11"/>
      <c r="G45" s="79">
        <v>46195</v>
      </c>
      <c r="H45" s="80" t="s">
        <v>828</v>
      </c>
      <c r="I45" s="89">
        <v>149.94</v>
      </c>
      <c r="J45" s="85">
        <v>7.5</v>
      </c>
      <c r="K45" s="100">
        <f>I45+J45</f>
        <v>157.44</v>
      </c>
      <c r="L45" s="78"/>
      <c r="M45" s="78"/>
      <c r="N45" s="78"/>
      <c r="O45" s="78"/>
    </row>
    <row r="46" spans="1:15" ht="17.25" customHeight="1">
      <c r="A46" s="93"/>
      <c r="B46" s="128" t="s">
        <v>766</v>
      </c>
      <c r="C46" s="127" t="s">
        <v>763</v>
      </c>
      <c r="D46" s="127"/>
      <c r="E46" s="93"/>
      <c r="F46" s="11"/>
      <c r="G46" s="79">
        <v>46197</v>
      </c>
      <c r="H46" s="80" t="s">
        <v>135</v>
      </c>
      <c r="I46" s="89">
        <v>140</v>
      </c>
      <c r="J46" s="85">
        <v>28</v>
      </c>
      <c r="K46" s="100">
        <f>I46+J46</f>
        <v>168</v>
      </c>
      <c r="L46" s="78"/>
      <c r="M46" s="78"/>
      <c r="N46" s="78"/>
      <c r="O46" s="78"/>
    </row>
    <row r="47" spans="1:15" ht="15.75">
      <c r="A47" s="93"/>
      <c r="B47" s="128"/>
      <c r="C47" s="127"/>
      <c r="D47" s="127"/>
      <c r="E47" s="93"/>
      <c r="F47" s="11"/>
      <c r="G47" s="79">
        <v>46199</v>
      </c>
      <c r="H47" s="80" t="s">
        <v>829</v>
      </c>
      <c r="I47" s="89">
        <v>1492.34</v>
      </c>
      <c r="J47" s="85">
        <v>0</v>
      </c>
      <c r="K47" s="100">
        <f>I47+J47</f>
        <v>1492.34</v>
      </c>
      <c r="L47" s="78"/>
      <c r="M47" s="78"/>
      <c r="N47" s="78"/>
      <c r="O47" s="78"/>
    </row>
    <row r="48" spans="1:15" ht="15.75">
      <c r="A48" s="93"/>
      <c r="B48" s="128"/>
      <c r="C48" s="127"/>
      <c r="D48" s="127"/>
      <c r="E48" s="93"/>
      <c r="F48" s="11"/>
      <c r="G48" s="79">
        <v>46199</v>
      </c>
      <c r="H48" s="80" t="s">
        <v>104</v>
      </c>
      <c r="I48" s="89">
        <v>2496.1</v>
      </c>
      <c r="J48" s="85">
        <v>0</v>
      </c>
      <c r="K48" s="100">
        <f>I48+J48</f>
        <v>2496.1</v>
      </c>
      <c r="L48" s="78"/>
      <c r="M48" s="78"/>
      <c r="N48" s="78"/>
      <c r="O48" s="78"/>
    </row>
    <row r="49" spans="1:15" ht="15.75">
      <c r="A49" s="93"/>
      <c r="B49" s="128"/>
      <c r="C49" s="93"/>
      <c r="D49" s="93"/>
      <c r="E49" s="93"/>
      <c r="F49" s="11"/>
      <c r="G49" s="79">
        <v>46199</v>
      </c>
      <c r="H49" s="80" t="s">
        <v>818</v>
      </c>
      <c r="I49" s="89">
        <v>2366.21</v>
      </c>
      <c r="J49" s="85">
        <v>0</v>
      </c>
      <c r="K49" s="100">
        <f>I49+J49</f>
        <v>2366.21</v>
      </c>
      <c r="L49" s="78"/>
      <c r="M49" s="78"/>
      <c r="N49" s="78"/>
      <c r="O49" s="78"/>
    </row>
    <row r="50" spans="1:15" ht="15.75">
      <c r="A50" s="93"/>
      <c r="B50" s="128"/>
      <c r="C50" s="93"/>
      <c r="D50" s="93"/>
      <c r="E50" s="93"/>
      <c r="F50" s="11"/>
      <c r="G50" s="79">
        <v>46199</v>
      </c>
      <c r="H50" s="80" t="s">
        <v>829</v>
      </c>
      <c r="I50" s="89">
        <v>1884.54</v>
      </c>
      <c r="J50" s="85">
        <v>0</v>
      </c>
      <c r="K50" s="100">
        <f>I50+J50</f>
        <v>1884.54</v>
      </c>
      <c r="L50" s="78"/>
      <c r="M50" s="78"/>
      <c r="N50" s="78"/>
      <c r="O50" s="78"/>
    </row>
    <row r="51" spans="1:15" ht="15.75">
      <c r="A51" s="93"/>
      <c r="B51" s="103"/>
      <c r="C51" s="93"/>
      <c r="D51" s="93"/>
      <c r="E51" s="93"/>
      <c r="F51" s="11"/>
      <c r="G51" s="79">
        <v>46199</v>
      </c>
      <c r="H51" s="80" t="s">
        <v>830</v>
      </c>
      <c r="I51" s="89">
        <v>60</v>
      </c>
      <c r="J51" s="85">
        <v>12</v>
      </c>
      <c r="K51" s="100">
        <f>I51+J51</f>
        <v>72</v>
      </c>
      <c r="L51" s="78"/>
      <c r="M51" s="78"/>
      <c r="N51" s="78"/>
      <c r="O51" s="78"/>
    </row>
    <row r="52" spans="1:15" ht="15.75">
      <c r="A52" s="93"/>
      <c r="B52" s="103"/>
      <c r="C52" s="93"/>
      <c r="D52" s="93"/>
      <c r="E52" s="93"/>
      <c r="F52" s="11"/>
      <c r="G52" s="79">
        <v>46199</v>
      </c>
      <c r="H52" s="80" t="s">
        <v>830</v>
      </c>
      <c r="I52" s="89">
        <v>60</v>
      </c>
      <c r="J52" s="85">
        <v>12</v>
      </c>
      <c r="K52" s="100">
        <f>I52+J52</f>
        <v>72</v>
      </c>
      <c r="L52" s="78"/>
      <c r="M52" s="78"/>
      <c r="N52" s="78"/>
      <c r="O52" s="78"/>
    </row>
    <row r="53" spans="1:15" ht="15.75">
      <c r="A53" s="93"/>
      <c r="B53" s="93"/>
      <c r="C53" s="93"/>
      <c r="D53" s="93"/>
      <c r="E53" s="93"/>
      <c r="F53" s="11"/>
      <c r="G53" s="79">
        <v>46199</v>
      </c>
      <c r="H53" s="80" t="s">
        <v>758</v>
      </c>
      <c r="I53" s="89">
        <v>3275</v>
      </c>
      <c r="J53" s="85">
        <v>0</v>
      </c>
      <c r="K53" s="100">
        <f>I53+J53</f>
        <v>3275</v>
      </c>
      <c r="L53" s="78"/>
      <c r="M53" s="78"/>
      <c r="N53" s="78"/>
      <c r="O53" s="78"/>
    </row>
    <row r="54" spans="1:15" ht="15.75">
      <c r="A54" s="93"/>
      <c r="B54" s="93"/>
      <c r="C54" s="93"/>
      <c r="D54" s="93"/>
      <c r="E54" s="93"/>
      <c r="F54" s="11"/>
      <c r="G54" s="79">
        <v>46199</v>
      </c>
      <c r="H54" s="80" t="s">
        <v>831</v>
      </c>
      <c r="I54" s="89">
        <v>43.16</v>
      </c>
      <c r="J54" s="85">
        <v>8.6300000000000008</v>
      </c>
      <c r="K54" s="100">
        <f>I54+J54</f>
        <v>51.79</v>
      </c>
      <c r="L54" s="78"/>
      <c r="M54" s="78"/>
      <c r="N54" s="78"/>
      <c r="O54" s="78"/>
    </row>
    <row r="55" spans="1:15" ht="15.75">
      <c r="A55" s="93"/>
      <c r="B55" s="93"/>
      <c r="C55" s="93"/>
      <c r="D55" s="93"/>
      <c r="E55" s="93"/>
      <c r="F55" s="11"/>
      <c r="G55" s="79">
        <v>46199</v>
      </c>
      <c r="H55" s="80" t="s">
        <v>786</v>
      </c>
      <c r="I55" s="89">
        <v>596.75</v>
      </c>
      <c r="J55" s="85">
        <v>0</v>
      </c>
      <c r="K55" s="100">
        <f>I55+J55</f>
        <v>596.75</v>
      </c>
      <c r="L55" s="78"/>
      <c r="M55" s="78"/>
      <c r="N55" s="78"/>
      <c r="O55" s="78"/>
    </row>
    <row r="56" spans="1:15" ht="15.75">
      <c r="A56" s="93"/>
      <c r="B56" s="93"/>
      <c r="C56" s="93"/>
      <c r="D56" s="93"/>
      <c r="E56" s="93"/>
      <c r="F56" s="11"/>
      <c r="G56" s="79">
        <v>46199</v>
      </c>
      <c r="H56" s="80" t="s">
        <v>752</v>
      </c>
      <c r="I56" s="89">
        <v>98</v>
      </c>
      <c r="J56" s="85">
        <v>0</v>
      </c>
      <c r="K56" s="100">
        <f>I56+J56</f>
        <v>98</v>
      </c>
      <c r="L56" s="78"/>
      <c r="M56" s="78"/>
      <c r="N56" s="78"/>
      <c r="O56" s="78"/>
    </row>
    <row r="57" spans="1:15" ht="15.75">
      <c r="A57" s="93"/>
      <c r="B57" s="93"/>
      <c r="C57" s="93"/>
      <c r="D57" s="93"/>
      <c r="E57" s="93"/>
      <c r="F57" s="11"/>
      <c r="G57" s="79">
        <v>46199</v>
      </c>
      <c r="H57" s="80" t="s">
        <v>316</v>
      </c>
      <c r="I57" s="89">
        <v>1400</v>
      </c>
      <c r="J57" s="85">
        <v>280</v>
      </c>
      <c r="K57" s="100">
        <f>I57+J57</f>
        <v>1680</v>
      </c>
      <c r="L57" s="78"/>
      <c r="M57" s="78"/>
      <c r="N57" s="78"/>
      <c r="O57" s="78"/>
    </row>
    <row r="58" spans="1:15" ht="15.75">
      <c r="A58" s="93"/>
      <c r="B58" s="93"/>
      <c r="C58" s="93"/>
      <c r="D58" s="93"/>
      <c r="E58" s="93"/>
      <c r="F58" s="11"/>
      <c r="G58" s="79">
        <v>46199</v>
      </c>
      <c r="H58" s="80" t="s">
        <v>781</v>
      </c>
      <c r="I58" s="89">
        <v>500</v>
      </c>
      <c r="J58" s="85">
        <v>0</v>
      </c>
      <c r="K58" s="100">
        <f>I58+J58</f>
        <v>500</v>
      </c>
      <c r="L58" s="78"/>
      <c r="M58" s="78"/>
      <c r="N58" s="78"/>
      <c r="O58" s="78"/>
    </row>
    <row r="59" spans="1:15" ht="15.75">
      <c r="A59" s="93"/>
      <c r="B59" s="93"/>
      <c r="C59" s="93"/>
      <c r="D59" s="93"/>
      <c r="E59" s="93"/>
      <c r="F59" s="11"/>
      <c r="G59" s="79">
        <v>46199</v>
      </c>
      <c r="H59" s="80" t="s">
        <v>155</v>
      </c>
      <c r="I59" s="89">
        <v>14.95</v>
      </c>
      <c r="J59" s="85">
        <v>2.99</v>
      </c>
      <c r="K59" s="100">
        <f>I59+J59</f>
        <v>17.939999999999998</v>
      </c>
      <c r="L59" s="78"/>
      <c r="M59" s="78"/>
      <c r="N59" s="78"/>
      <c r="O59" s="78"/>
    </row>
    <row r="60" spans="1:15" ht="15.75">
      <c r="A60" s="93"/>
      <c r="B60" s="93"/>
      <c r="C60" s="93"/>
      <c r="D60" s="93"/>
      <c r="E60" s="93"/>
      <c r="F60" s="11"/>
      <c r="G60" s="79">
        <v>46199</v>
      </c>
      <c r="H60" s="80" t="s">
        <v>155</v>
      </c>
      <c r="I60" s="89">
        <v>14.95</v>
      </c>
      <c r="J60" s="85">
        <v>2.99</v>
      </c>
      <c r="K60" s="100">
        <f>I60+J60</f>
        <v>17.939999999999998</v>
      </c>
      <c r="L60" s="78"/>
      <c r="M60" s="78"/>
      <c r="N60" s="78"/>
      <c r="O60" s="78"/>
    </row>
    <row r="61" spans="1:15" ht="15.75">
      <c r="A61" s="93"/>
      <c r="B61" s="93"/>
      <c r="C61" s="93"/>
      <c r="D61" s="93"/>
      <c r="E61" s="93"/>
      <c r="F61" s="11"/>
      <c r="G61" s="79">
        <v>46199</v>
      </c>
      <c r="H61" s="80" t="s">
        <v>155</v>
      </c>
      <c r="I61" s="89">
        <v>14.97</v>
      </c>
      <c r="J61" s="85">
        <v>2.99</v>
      </c>
      <c r="K61" s="100">
        <f>I61+J61</f>
        <v>17.96</v>
      </c>
      <c r="L61" s="78"/>
      <c r="M61" s="78"/>
      <c r="N61" s="78"/>
      <c r="O61" s="78"/>
    </row>
    <row r="62" spans="1:15" ht="15.75">
      <c r="A62" s="93"/>
      <c r="B62" s="93"/>
      <c r="C62" s="93"/>
      <c r="D62" s="93"/>
      <c r="E62" s="93"/>
      <c r="F62" s="11"/>
      <c r="G62" s="79">
        <v>46199</v>
      </c>
      <c r="H62" s="80" t="s">
        <v>155</v>
      </c>
      <c r="I62" s="89">
        <v>27.47</v>
      </c>
      <c r="J62" s="85">
        <v>5.5</v>
      </c>
      <c r="K62" s="100">
        <f>I62+J62</f>
        <v>32.97</v>
      </c>
      <c r="L62" s="78"/>
      <c r="M62" s="78"/>
      <c r="N62" s="78"/>
      <c r="O62" s="78"/>
    </row>
    <row r="63" spans="1:15" ht="15.75">
      <c r="A63" s="93"/>
      <c r="B63" s="93"/>
      <c r="C63" s="93"/>
      <c r="D63" s="93"/>
      <c r="E63" s="93"/>
      <c r="F63" s="11"/>
      <c r="G63" s="79">
        <v>46199</v>
      </c>
      <c r="H63" s="80" t="s">
        <v>832</v>
      </c>
      <c r="I63" s="89">
        <v>39.1</v>
      </c>
      <c r="J63" s="85">
        <v>1.95</v>
      </c>
      <c r="K63" s="100">
        <f>I63+J63</f>
        <v>41.050000000000004</v>
      </c>
      <c r="L63" s="78"/>
      <c r="M63" s="78"/>
      <c r="N63" s="78"/>
      <c r="O63" s="78"/>
    </row>
    <row r="64" spans="1:15" ht="15.75">
      <c r="A64" s="93"/>
      <c r="B64" s="93"/>
      <c r="C64" s="93"/>
      <c r="D64" s="93"/>
      <c r="E64" s="93"/>
      <c r="F64" s="11"/>
      <c r="G64" s="79">
        <v>46199</v>
      </c>
      <c r="H64" s="80" t="s">
        <v>832</v>
      </c>
      <c r="I64" s="89">
        <v>136.46</v>
      </c>
      <c r="J64" s="85">
        <v>6.82</v>
      </c>
      <c r="K64" s="100">
        <f>I64+J64</f>
        <v>143.28</v>
      </c>
      <c r="L64" s="78"/>
      <c r="M64" s="78"/>
      <c r="N64" s="78"/>
      <c r="O64" s="78"/>
    </row>
    <row r="65" spans="1:15" ht="15.75">
      <c r="A65" s="93"/>
      <c r="B65" s="93"/>
      <c r="C65" s="93"/>
      <c r="D65" s="93"/>
      <c r="E65" s="93"/>
      <c r="F65" s="11"/>
      <c r="G65" s="79">
        <v>46199</v>
      </c>
      <c r="H65" s="80" t="s">
        <v>832</v>
      </c>
      <c r="I65" s="89">
        <v>57.1</v>
      </c>
      <c r="J65" s="85">
        <v>2.85</v>
      </c>
      <c r="K65" s="100">
        <f>I65+J65</f>
        <v>59.95</v>
      </c>
      <c r="L65" s="78"/>
      <c r="M65" s="78"/>
      <c r="N65" s="78"/>
      <c r="O65" s="78"/>
    </row>
    <row r="66" spans="1:15" ht="15.75">
      <c r="A66" s="93"/>
      <c r="B66" s="93"/>
      <c r="C66" s="93"/>
      <c r="D66" s="93"/>
      <c r="E66" s="93"/>
      <c r="F66" s="11"/>
      <c r="G66" s="79">
        <v>46199</v>
      </c>
      <c r="H66" s="80" t="s">
        <v>155</v>
      </c>
      <c r="I66" s="89">
        <v>9.9499999999999993</v>
      </c>
      <c r="J66" s="85">
        <v>1.99</v>
      </c>
      <c r="K66" s="100">
        <f>I66+J66</f>
        <v>11.94</v>
      </c>
      <c r="L66" s="78"/>
      <c r="M66" s="78"/>
      <c r="N66" s="78"/>
      <c r="O66" s="78"/>
    </row>
    <row r="67" spans="1:15" ht="15.75">
      <c r="A67" s="93"/>
      <c r="B67" s="93"/>
      <c r="C67" s="93"/>
      <c r="D67" s="93"/>
      <c r="E67" s="93"/>
      <c r="F67" s="11"/>
      <c r="G67" s="79">
        <v>46202</v>
      </c>
      <c r="H67" s="80" t="s">
        <v>155</v>
      </c>
      <c r="I67" s="89">
        <v>27.11</v>
      </c>
      <c r="J67" s="85">
        <v>5.42</v>
      </c>
      <c r="K67" s="100">
        <f>I67+J67</f>
        <v>32.53</v>
      </c>
      <c r="L67" s="78"/>
      <c r="M67" s="78"/>
      <c r="N67" s="78"/>
      <c r="O67" s="78"/>
    </row>
    <row r="68" spans="1:15" ht="15.75">
      <c r="A68" s="93"/>
      <c r="B68" s="93"/>
      <c r="C68" s="93"/>
      <c r="D68" s="93"/>
      <c r="E68" s="93"/>
      <c r="F68" s="11"/>
      <c r="G68" s="79">
        <v>46203</v>
      </c>
      <c r="H68" s="80" t="s">
        <v>833</v>
      </c>
      <c r="I68" s="89">
        <v>16.8</v>
      </c>
      <c r="J68" s="85">
        <v>0</v>
      </c>
      <c r="K68" s="100">
        <f>I68+J68</f>
        <v>16.8</v>
      </c>
      <c r="L68" s="78"/>
      <c r="M68" s="78"/>
      <c r="N68" s="78"/>
      <c r="O68" s="78"/>
    </row>
    <row r="69" spans="1:15" ht="15">
      <c r="A69" s="11"/>
      <c r="B69" s="11"/>
      <c r="C69" s="11"/>
      <c r="D69" s="11"/>
      <c r="E69" s="11"/>
      <c r="F69" s="11"/>
      <c r="G69" s="94" t="s">
        <v>750</v>
      </c>
      <c r="H69" s="72"/>
      <c r="I69" s="95">
        <f>SUM(I6:I68)</f>
        <v>34947.759999999987</v>
      </c>
      <c r="J69" s="95">
        <f>SUM(J6:J68)</f>
        <v>1215.8500000000001</v>
      </c>
      <c r="K69" s="95">
        <f>SUM(K6:K68)</f>
        <v>36163.61</v>
      </c>
    </row>
    <row r="70" spans="1:15" ht="15">
      <c r="A70" s="11"/>
      <c r="B70" s="11"/>
      <c r="C70" s="11"/>
      <c r="D70" s="11"/>
      <c r="F70" s="11"/>
      <c r="J70" s="7"/>
      <c r="L70" s="126"/>
      <c r="M70" s="126"/>
      <c r="N70" s="126"/>
      <c r="O70" s="126"/>
    </row>
    <row r="71" spans="1:15" ht="15">
      <c r="A71" s="11"/>
      <c r="B71" s="26"/>
      <c r="C71" s="11"/>
      <c r="D71" s="11"/>
      <c r="E71" s="11"/>
      <c r="F71" s="11"/>
    </row>
    <row r="72" spans="1:15" ht="15">
      <c r="A72" s="11"/>
      <c r="E72" s="11"/>
      <c r="F72" s="11"/>
      <c r="G72" s="116" t="s">
        <v>762</v>
      </c>
      <c r="H72" s="117"/>
      <c r="I72" s="117"/>
      <c r="J72" s="117"/>
      <c r="K72" s="118"/>
    </row>
    <row r="73" spans="1:15" ht="15.75" thickTop="1">
      <c r="F73" s="11"/>
      <c r="G73" s="106" t="s">
        <v>764</v>
      </c>
      <c r="H73" s="107"/>
      <c r="I73" s="108"/>
      <c r="J73" s="129">
        <v>1215.8499999999999</v>
      </c>
      <c r="K73" s="110"/>
    </row>
    <row r="74" spans="1:15" ht="15">
      <c r="F74" s="11"/>
      <c r="G74" s="111" t="s">
        <v>765</v>
      </c>
      <c r="H74" s="112"/>
      <c r="I74" s="113"/>
      <c r="J74" s="121"/>
      <c r="K74" s="122"/>
      <c r="L74" s="126"/>
      <c r="M74" s="126"/>
      <c r="N74" s="126"/>
      <c r="O74" s="126"/>
    </row>
    <row r="75" spans="1:15" ht="15">
      <c r="F75" s="11"/>
      <c r="G75" s="123"/>
      <c r="H75" s="124"/>
      <c r="I75" s="125"/>
      <c r="J75" s="123"/>
      <c r="K75" s="124"/>
    </row>
    <row r="76" spans="1:15" ht="15">
      <c r="G76" s="123"/>
      <c r="H76" s="124"/>
      <c r="I76" s="125"/>
      <c r="J76" s="123"/>
      <c r="K76" s="124"/>
      <c r="L76" s="126"/>
      <c r="M76" s="126"/>
      <c r="N76" s="126"/>
      <c r="O76" s="126"/>
    </row>
    <row r="77" spans="1:15" ht="15">
      <c r="G77" s="123"/>
      <c r="H77" s="124"/>
      <c r="I77" s="125"/>
      <c r="J77" s="123"/>
      <c r="K77" s="124"/>
    </row>
    <row r="78" spans="1:15">
      <c r="L78" s="126"/>
      <c r="M78" s="126"/>
      <c r="N78" s="126"/>
      <c r="O78" s="126"/>
    </row>
    <row r="79" spans="1:15" ht="15">
      <c r="G79" s="11"/>
      <c r="H79" s="11"/>
      <c r="I79" s="11"/>
      <c r="J79" s="11"/>
      <c r="K79" s="11"/>
    </row>
    <row r="80" spans="1:15" ht="15">
      <c r="G80" s="11"/>
      <c r="H80" s="11"/>
      <c r="I80" s="11"/>
      <c r="J80" s="11"/>
      <c r="K80" s="11"/>
      <c r="L80" s="126"/>
      <c r="M80" s="126"/>
      <c r="N80" s="126"/>
      <c r="O80" s="126"/>
    </row>
    <row r="81" spans="2:15" ht="15">
      <c r="B81" s="27"/>
      <c r="C81" s="28"/>
      <c r="D81" s="11"/>
      <c r="G81" s="11"/>
      <c r="H81" s="11"/>
      <c r="I81" s="11"/>
      <c r="J81" s="11"/>
      <c r="K81" s="11"/>
    </row>
    <row r="82" spans="2:15" ht="15">
      <c r="G82" s="11"/>
      <c r="H82" s="11"/>
      <c r="I82" s="11"/>
      <c r="J82" s="11"/>
      <c r="K82" s="11"/>
      <c r="L82" s="126"/>
      <c r="M82" s="126"/>
      <c r="N82" s="126"/>
      <c r="O82" s="126"/>
    </row>
    <row r="83" spans="2:15" ht="15">
      <c r="G83" s="11"/>
      <c r="H83" s="11"/>
      <c r="I83" s="11"/>
      <c r="J83" s="11"/>
      <c r="K83" s="11"/>
    </row>
    <row r="84" spans="2:15" ht="15">
      <c r="G84" s="11"/>
      <c r="H84" s="11"/>
      <c r="I84" s="11"/>
      <c r="J84" s="11"/>
      <c r="K84" s="11"/>
      <c r="L84" s="126"/>
      <c r="M84" s="126"/>
      <c r="N84" s="126"/>
      <c r="O84" s="126"/>
    </row>
    <row r="86" spans="2:15">
      <c r="L86" s="126"/>
      <c r="M86" s="126"/>
      <c r="N86" s="126"/>
      <c r="O86" s="126"/>
    </row>
    <row r="88" spans="2:15">
      <c r="L88" s="126"/>
      <c r="M88" s="126"/>
      <c r="N88" s="126"/>
      <c r="O88" s="126"/>
    </row>
    <row r="90" spans="2:15">
      <c r="L90" s="126"/>
      <c r="M90" s="126"/>
      <c r="N90" s="126"/>
      <c r="O90" s="126"/>
    </row>
    <row r="92" spans="2:15">
      <c r="L92" s="126"/>
      <c r="M92" s="126"/>
      <c r="N92" s="126"/>
      <c r="O92" s="126"/>
    </row>
    <row r="94" spans="2:15">
      <c r="L94" s="126"/>
      <c r="M94" s="126"/>
      <c r="N94" s="126"/>
      <c r="O94" s="126"/>
    </row>
    <row r="96" spans="2:15">
      <c r="L96" s="126"/>
      <c r="M96" s="126"/>
      <c r="N96" s="126"/>
      <c r="O96" s="126"/>
    </row>
    <row r="98" spans="12:15">
      <c r="L98" s="126"/>
      <c r="M98" s="126"/>
      <c r="N98" s="126"/>
      <c r="O98" s="126"/>
    </row>
    <row r="100" spans="12:15">
      <c r="L100" s="126"/>
      <c r="M100" s="126"/>
      <c r="N100" s="126"/>
      <c r="O100" s="126"/>
    </row>
    <row r="102" spans="12:15">
      <c r="L102" s="126"/>
      <c r="M102" s="126"/>
      <c r="N102" s="126"/>
      <c r="O102" s="126"/>
    </row>
    <row r="104" spans="12:15">
      <c r="L104" s="126"/>
      <c r="M104" s="126"/>
      <c r="N104" s="126"/>
      <c r="O104" s="126"/>
    </row>
    <row r="106" spans="12:15">
      <c r="L106" s="126"/>
      <c r="M106" s="126"/>
      <c r="N106" s="126"/>
      <c r="O106" s="126"/>
    </row>
    <row r="107" spans="12:15">
      <c r="L107" s="126"/>
      <c r="M107" s="126"/>
      <c r="N107" s="126"/>
      <c r="O107" s="126"/>
    </row>
    <row r="109" spans="12:15">
      <c r="L109" s="126"/>
      <c r="M109" s="126"/>
      <c r="N109" s="126"/>
      <c r="O109" s="126"/>
    </row>
    <row r="110" spans="12:15">
      <c r="M110" s="126"/>
      <c r="N110" s="126"/>
      <c r="O110" s="126"/>
    </row>
    <row r="112" spans="12:15">
      <c r="M112" s="126"/>
      <c r="N112" s="126"/>
      <c r="O112" s="126"/>
    </row>
    <row r="114" spans="13:15">
      <c r="M114" s="126"/>
      <c r="N114" s="126"/>
      <c r="O114" s="126"/>
    </row>
    <row r="118" spans="13:15">
      <c r="M118" s="126"/>
      <c r="N118" s="126"/>
      <c r="O118" s="126"/>
    </row>
    <row r="120" spans="13:15">
      <c r="M120" s="126"/>
      <c r="N120" s="126"/>
      <c r="O120" s="126"/>
    </row>
    <row r="124" spans="13:15">
      <c r="M124" s="126"/>
      <c r="N124" s="126"/>
      <c r="O124" s="126"/>
    </row>
    <row r="128" spans="13:15">
      <c r="M128" s="126"/>
      <c r="N128" s="126"/>
      <c r="O128" s="126"/>
    </row>
    <row r="134" spans="13:15">
      <c r="M134" s="126"/>
      <c r="N134" s="126"/>
      <c r="O134" s="126"/>
    </row>
    <row r="142" spans="13:15">
      <c r="M142" s="126"/>
      <c r="N142" s="126"/>
      <c r="O142" s="126"/>
    </row>
    <row r="144" spans="13:15">
      <c r="M144" s="126"/>
      <c r="N144" s="126"/>
      <c r="O144" s="126"/>
    </row>
    <row r="146" spans="13:15">
      <c r="M146" s="126"/>
      <c r="N146" s="126"/>
      <c r="O146" s="126"/>
    </row>
    <row r="150" spans="13:15">
      <c r="M150" s="126"/>
      <c r="N150" s="126"/>
      <c r="O150" s="126"/>
    </row>
    <row r="152" spans="13:15">
      <c r="M152" s="126"/>
      <c r="N152" s="126"/>
      <c r="O152" s="126"/>
    </row>
    <row r="154" spans="13:15">
      <c r="M154" s="126"/>
      <c r="N154" s="126"/>
      <c r="O154" s="126"/>
    </row>
    <row r="156" spans="13:15">
      <c r="M156" s="126"/>
      <c r="N156" s="126"/>
      <c r="O156" s="126"/>
    </row>
    <row r="158" spans="13:15">
      <c r="M158" s="126"/>
      <c r="N158" s="126"/>
      <c r="O158" s="126"/>
    </row>
    <row r="160" spans="13:15">
      <c r="M160" s="126"/>
      <c r="N160" s="126"/>
      <c r="O160" s="126"/>
    </row>
    <row r="162" spans="13:15">
      <c r="M162" s="126"/>
      <c r="N162" s="126"/>
      <c r="O162" s="126"/>
    </row>
    <row r="164" spans="13:15">
      <c r="M164" s="126"/>
      <c r="N164" s="126"/>
      <c r="O164" s="126"/>
    </row>
    <row r="166" spans="13:15">
      <c r="M166" s="126"/>
      <c r="N166" s="126"/>
      <c r="O166" s="126"/>
    </row>
    <row r="174" spans="13:15">
      <c r="M174" s="126"/>
      <c r="N174" s="126"/>
      <c r="O174" s="126"/>
    </row>
    <row r="180" spans="13:15">
      <c r="M180" s="126"/>
      <c r="N180" s="126"/>
      <c r="O180" s="126"/>
    </row>
    <row r="185" spans="13:15">
      <c r="M185" s="126"/>
      <c r="N185" s="126"/>
      <c r="O185" s="126"/>
    </row>
    <row r="193" spans="13:15">
      <c r="M193" s="126"/>
      <c r="N193" s="126"/>
      <c r="O193" s="126"/>
    </row>
    <row r="197" spans="13:15">
      <c r="M197" s="126"/>
      <c r="N197" s="126"/>
      <c r="O197" s="126"/>
    </row>
    <row r="199" spans="13:15">
      <c r="M199" s="126"/>
      <c r="N199" s="126"/>
      <c r="O199" s="126"/>
    </row>
    <row r="201" spans="13:15">
      <c r="M201" s="126"/>
      <c r="N201" s="126"/>
      <c r="O201" s="126"/>
    </row>
    <row r="203" spans="13:15">
      <c r="M203" s="126"/>
      <c r="N203" s="126"/>
      <c r="O203" s="126"/>
    </row>
    <row r="209" spans="13:15">
      <c r="M209" s="126"/>
      <c r="N209" s="126"/>
      <c r="O209" s="126"/>
    </row>
    <row r="211" spans="13:15">
      <c r="M211" s="126"/>
      <c r="N211" s="126"/>
      <c r="O211" s="126"/>
    </row>
    <row r="213" spans="13:15">
      <c r="M213" s="126"/>
      <c r="N213" s="126"/>
      <c r="O213" s="126"/>
    </row>
    <row r="215" spans="13:15">
      <c r="M215" s="126"/>
      <c r="N215" s="126"/>
      <c r="O215" s="126"/>
    </row>
    <row r="227" spans="13:15">
      <c r="M227" s="126"/>
      <c r="N227" s="126"/>
      <c r="O227" s="126"/>
    </row>
    <row r="229" spans="13:15">
      <c r="M229" s="126"/>
      <c r="N229" s="126"/>
      <c r="O229" s="126"/>
    </row>
    <row r="233" spans="13:15">
      <c r="M233" s="126"/>
      <c r="N233" s="126"/>
      <c r="O233" s="126"/>
    </row>
    <row r="237" spans="13:15">
      <c r="M237" s="126"/>
      <c r="N237" s="126"/>
      <c r="O237" s="126"/>
    </row>
    <row r="243" spans="13:15">
      <c r="M243" s="126"/>
      <c r="N243" s="126"/>
      <c r="O243" s="126"/>
    </row>
    <row r="253" spans="13:15">
      <c r="M253" s="126"/>
      <c r="N253" s="126"/>
      <c r="O253" s="126"/>
    </row>
    <row r="261" spans="13:15">
      <c r="M261" s="126"/>
      <c r="N261" s="126"/>
      <c r="O261" s="126"/>
    </row>
    <row r="263" spans="13:15">
      <c r="M263" s="126"/>
      <c r="N263" s="126"/>
      <c r="O263" s="126"/>
    </row>
    <row r="264" spans="13:15">
      <c r="M264" s="126"/>
      <c r="N264" s="126"/>
      <c r="O264" s="126"/>
    </row>
    <row r="266" spans="13:15">
      <c r="M266" s="126"/>
      <c r="N266" s="126"/>
      <c r="O266" s="126"/>
    </row>
    <row r="270" spans="13:15">
      <c r="M270" s="126"/>
      <c r="N270" s="126"/>
      <c r="O270" s="126"/>
    </row>
    <row r="274" spans="13:15">
      <c r="M274" s="126"/>
      <c r="N274" s="126"/>
      <c r="O274" s="126"/>
    </row>
  </sheetData>
  <mergeCells count="112">
    <mergeCell ref="M5:N5"/>
    <mergeCell ref="M114:O114"/>
    <mergeCell ref="M118:O118"/>
    <mergeCell ref="M120:O120"/>
    <mergeCell ref="M124:O124"/>
    <mergeCell ref="M142:O142"/>
    <mergeCell ref="M112:O112"/>
    <mergeCell ref="M128:O128"/>
    <mergeCell ref="L94:O94"/>
    <mergeCell ref="L96:O96"/>
    <mergeCell ref="L84:O84"/>
    <mergeCell ref="L86:O86"/>
    <mergeCell ref="L9:O9"/>
    <mergeCell ref="L11:O11"/>
    <mergeCell ref="L13:O13"/>
    <mergeCell ref="L15:O15"/>
    <mergeCell ref="L39:O39"/>
    <mergeCell ref="L41:O41"/>
    <mergeCell ref="L27:O27"/>
    <mergeCell ref="L31:O31"/>
    <mergeCell ref="L34:O34"/>
    <mergeCell ref="L37:O37"/>
    <mergeCell ref="M110:O110"/>
    <mergeCell ref="L98:O98"/>
    <mergeCell ref="M144:O144"/>
    <mergeCell ref="M146:O146"/>
    <mergeCell ref="M150:O150"/>
    <mergeCell ref="M156:O156"/>
    <mergeCell ref="M158:O158"/>
    <mergeCell ref="M270:O270"/>
    <mergeCell ref="M203:O203"/>
    <mergeCell ref="M209:O209"/>
    <mergeCell ref="M213:O213"/>
    <mergeCell ref="M215:O215"/>
    <mergeCell ref="M162:O162"/>
    <mergeCell ref="M174:O174"/>
    <mergeCell ref="M180:O180"/>
    <mergeCell ref="M185:O185"/>
    <mergeCell ref="M193:O193"/>
    <mergeCell ref="M201:O201"/>
    <mergeCell ref="M166:O166"/>
    <mergeCell ref="M197:O197"/>
    <mergeCell ref="M199:O199"/>
    <mergeCell ref="M264:O264"/>
    <mergeCell ref="M266:O266"/>
    <mergeCell ref="A43:C43"/>
    <mergeCell ref="D43:E43"/>
    <mergeCell ref="C46:D48"/>
    <mergeCell ref="B46:B50"/>
    <mergeCell ref="L29:O29"/>
    <mergeCell ref="L106:O106"/>
    <mergeCell ref="L107:O107"/>
    <mergeCell ref="L109:O109"/>
    <mergeCell ref="A41:C41"/>
    <mergeCell ref="D41:E41"/>
    <mergeCell ref="A42:C42"/>
    <mergeCell ref="D42:E42"/>
    <mergeCell ref="L92:O92"/>
    <mergeCell ref="L102:O102"/>
    <mergeCell ref="L104:O104"/>
    <mergeCell ref="L43:O43"/>
    <mergeCell ref="L70:O70"/>
    <mergeCell ref="G76:I76"/>
    <mergeCell ref="J76:K76"/>
    <mergeCell ref="G77:I77"/>
    <mergeCell ref="J77:K77"/>
    <mergeCell ref="G72:K72"/>
    <mergeCell ref="G73:I73"/>
    <mergeCell ref="J73:K73"/>
    <mergeCell ref="M274:O274"/>
    <mergeCell ref="L6:O6"/>
    <mergeCell ref="L17:O17"/>
    <mergeCell ref="L19:O19"/>
    <mergeCell ref="L21:O21"/>
    <mergeCell ref="L23:O23"/>
    <mergeCell ref="L25:O25"/>
    <mergeCell ref="M134:O134"/>
    <mergeCell ref="M152:O152"/>
    <mergeCell ref="M154:O154"/>
    <mergeCell ref="M164:O164"/>
    <mergeCell ref="M237:O237"/>
    <mergeCell ref="M261:O261"/>
    <mergeCell ref="M211:O211"/>
    <mergeCell ref="M227:O227"/>
    <mergeCell ref="M229:O229"/>
    <mergeCell ref="M233:O233"/>
    <mergeCell ref="M263:O263"/>
    <mergeCell ref="M160:O160"/>
    <mergeCell ref="M243:O243"/>
    <mergeCell ref="M253:O253"/>
    <mergeCell ref="L88:O88"/>
    <mergeCell ref="L90:O90"/>
    <mergeCell ref="L80:O80"/>
    <mergeCell ref="G74:I74"/>
    <mergeCell ref="J74:K74"/>
    <mergeCell ref="G75:I75"/>
    <mergeCell ref="J75:K75"/>
    <mergeCell ref="L100:O100"/>
    <mergeCell ref="L74:O74"/>
    <mergeCell ref="L76:O76"/>
    <mergeCell ref="L78:O78"/>
    <mergeCell ref="L82:O82"/>
    <mergeCell ref="A39:C39"/>
    <mergeCell ref="D39:E39"/>
    <mergeCell ref="A40:C40"/>
    <mergeCell ref="D40:E40"/>
    <mergeCell ref="A38:E38"/>
    <mergeCell ref="A1:K1"/>
    <mergeCell ref="A2:K2"/>
    <mergeCell ref="F3:G3"/>
    <mergeCell ref="A4:E4"/>
    <mergeCell ref="G4:K4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dd7d89b-8228-4906-84d7-591c9d596835">
      <Terms xmlns="http://schemas.microsoft.com/office/infopath/2007/PartnerControls"/>
    </lcf76f155ced4ddcb4097134ff3c332f>
    <TaxCatchAll xmlns="cfbba701-b733-40d6-acb0-df808c2ea4b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F5C930E38F114698A89645A471334B" ma:contentTypeVersion="15" ma:contentTypeDescription="Create a new document." ma:contentTypeScope="" ma:versionID="93bbef3a253a11b8c769c92ef73bb5f4">
  <xsd:schema xmlns:xsd="http://www.w3.org/2001/XMLSchema" xmlns:xs="http://www.w3.org/2001/XMLSchema" xmlns:p="http://schemas.microsoft.com/office/2006/metadata/properties" xmlns:ns2="3dd7d89b-8228-4906-84d7-591c9d596835" xmlns:ns3="cfbba701-b733-40d6-acb0-df808c2ea4b0" targetNamespace="http://schemas.microsoft.com/office/2006/metadata/properties" ma:root="true" ma:fieldsID="1cdc4f29c4ff2dfb81845735f9491211" ns2:_="" ns3:_="">
    <xsd:import namespace="3dd7d89b-8228-4906-84d7-591c9d596835"/>
    <xsd:import namespace="cfbba701-b733-40d6-acb0-df808c2ea4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d7d89b-8228-4906-84d7-591c9d596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2d52561-fd53-4b79-a562-2e11b38cc2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bba701-b733-40d6-acb0-df808c2ea4b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1870691-5a97-4c4e-a3e6-1b74c5a07843}" ma:internalName="TaxCatchAll" ma:showField="CatchAllData" ma:web="cfbba701-b733-40d6-acb0-df808c2ea4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ADED7B-8940-4826-AE13-2CC99EB9AAAC}"/>
</file>

<file path=customXml/itemProps2.xml><?xml version="1.0" encoding="utf-8"?>
<ds:datastoreItem xmlns:ds="http://schemas.openxmlformats.org/officeDocument/2006/customXml" ds:itemID="{11792325-F152-4FA4-B296-C03EDA0D8A64}"/>
</file>

<file path=customXml/itemProps3.xml><?xml version="1.0" encoding="utf-8"?>
<ds:datastoreItem xmlns:ds="http://schemas.openxmlformats.org/officeDocument/2006/customXml" ds:itemID="{1F4FD943-B0D8-4996-8911-0C8347258C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Cashbook</dc:title>
  <dc:subject/>
  <dc:creator>Crystal Decisions</dc:creator>
  <cp:keywords/>
  <dc:description>Powered by Crystal</dc:description>
  <cp:lastModifiedBy>Clerk</cp:lastModifiedBy>
  <cp:revision/>
  <dcterms:created xsi:type="dcterms:W3CDTF">2026-06-10T19:44:57Z</dcterms:created>
  <dcterms:modified xsi:type="dcterms:W3CDTF">2026-07-20T15:43:33Z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01DF726C87B719819DD5217582A3BA8F2F7F7C63F02F8AD8C6B93F27C0A1859004487E6B05B45979C1B4D9447E2306FDA69AC3037839F1C3175E53B57003F89BADD929A9549C3A6253E4F47690401ACA6990F387E87F6E300D723858235F4A808F72E605FB4206C0FCF9D02A4A4211116E2381173E6810E8E7D692AD7C98776</vt:lpwstr>
  </property>
  <property fmtid="{D5CDD505-2E9C-101B-9397-08002B2CF9AE}" pid="3" name="Business Objects Context Information1">
    <vt:lpwstr>C1318BED267EC7B419F2CAF458B2D59E32CA1D3B53F8B363D47379140097467BFD094D9C3F16AA0979E5A487B70DECDD93C5E7CE3057610A7CD43CD5F701828C34EB6198375746BD42B883D8CB68E6A16BA80052AF213C14A82A43DD99E3A8EAFB8F47FB11CBBEEF01E662F073A4E49C383206818E25D6B14A226ACBDA405B2</vt:lpwstr>
  </property>
  <property fmtid="{D5CDD505-2E9C-101B-9397-08002B2CF9AE}" pid="4" name="Business Objects Context Information2">
    <vt:lpwstr>0F8315A05B6E9E134131E786D5F4A136FDE70930B1A4027C1BCAC273C479FA3B394DF2BA346AC0042EDF8BF80D1300AC9A13D206621A59F51D46FCA2CFA9B6FBADE430EAF816C0E463ED613E1EE0CC5D0CF9B1C71D2AD2487A838D96D0327B8697156E64F756630BCC9E49C4482CE51136340FB50C80776B3D1BE255B090B81</vt:lpwstr>
  </property>
  <property fmtid="{D5CDD505-2E9C-101B-9397-08002B2CF9AE}" pid="5" name="Business Objects Context Information3">
    <vt:lpwstr>94D6974E923F035F636CDBBFA63BD4C45AC09DA00EA7FA58F2D9DDE7812B3EC9BDA0CCFAEFC9313FE2F9A9DE3C21BEC0BFC0EDDE3339D936F9BB9300113713C95CFAD00809B16D5263E54D0636905FE33E66B29015F59935750E66815F9CE15A43E7500CBE91884DFA7F7D40F21AFB92DAFE5AA3AAEB703A979A5B24C9E9EE1</vt:lpwstr>
  </property>
  <property fmtid="{D5CDD505-2E9C-101B-9397-08002B2CF9AE}" pid="6" name="Business Objects Context Information4">
    <vt:lpwstr>A09C8F14458C7F3CAA76A7E24C3B6438D050E205B617A4B7949AF288AAB3122D8673656B8B4323977C35C76D1561BE4A7A253874BB238577064B8A13621A04003B24F9A35024777C45EC7CB105837BA2858D7DCA6239D2626278AD854C5DA899170D132C4E5838F4BE609CB49DC180D854CEFC429B9ECC1563CDB4E8A5951F4</vt:lpwstr>
  </property>
  <property fmtid="{D5CDD505-2E9C-101B-9397-08002B2CF9AE}" pid="7" name="Business Objects Context Information5">
    <vt:lpwstr>B6B6A76EFA0F862792F2A389C69D3412888B97204E4F99296DCAF2F6812AA3364A8B6A4A8465B1C0CAF762583E457C86B5CBC88BA5423415912F0C28ABD5AC219726EDEAEE8C6440BFE494F880E4BF57E26283880CEEF99E1B0EA16FCE7A3AE147B9CC1B6961F7A44F28A4103E8263DAE9BEA2497F639C517C109DF9D3D8A72</vt:lpwstr>
  </property>
  <property fmtid="{D5CDD505-2E9C-101B-9397-08002B2CF9AE}" pid="8" name="Business Objects Context Information6">
    <vt:lpwstr>A06A11D7ED7919DC0FB36AD86A9F810E26977B36CD805811F7EE1CDFCE9C3F429D709931577284DCBAC6729103794A932EB6BD0B1CB2CFA6717DDD14A5FBB996C027AD7BD2E1B0457341DF4491F891A681E9443A734361CD07C3C85B968AA4B2781C480C5E84517533FB2EE1174F74E95997FC9503DC872D15E7FE07B95AE10</vt:lpwstr>
  </property>
  <property fmtid="{D5CDD505-2E9C-101B-9397-08002B2CF9AE}" pid="9" name="Business Objects Context Information7">
    <vt:lpwstr>0ED7F409B3C18FCA7B36AA375F6DAD3AE897B5EF0661278AFC071D9F7F6B8811DEBFCCB2469B3DF2EA2740F2D504AEEA9412251EDE1BA4DC4BD90E00292470BA3CA6DB2E80FE52D4BA9BF02BAE15F3B4B7C58F611229E552E15332FB4E7B9E51DA43134817952CC8AE6915A540F84BC3308126D51</vt:lpwstr>
  </property>
  <property fmtid="{D5CDD505-2E9C-101B-9397-08002B2CF9AE}" pid="10" name="ContentTypeId">
    <vt:lpwstr>0x01010028F5C930E38F114698A89645A471334B</vt:lpwstr>
  </property>
  <property fmtid="{D5CDD505-2E9C-101B-9397-08002B2CF9AE}" pid="11" name="lcf76f155ced4ddcb4097134ff3c332f">
    <vt:lpwstr/>
  </property>
  <property fmtid="{D5CDD505-2E9C-101B-9397-08002B2CF9AE}" pid="12" name="TaxCatchAll">
    <vt:lpwstr/>
  </property>
  <property fmtid="{D5CDD505-2E9C-101B-9397-08002B2CF9AE}" pid="13" name="MediaServiceImageTags">
    <vt:lpwstr/>
  </property>
</Properties>
</file>